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601462C8-4B44-40A4-A61B-44BAB4B09BBD}" xr6:coauthVersionLast="36" xr6:coauthVersionMax="36" xr10:uidLastSave="{00000000-0000-0000-0000-000000000000}"/>
  <bookViews>
    <workbookView xWindow="0" yWindow="0" windowWidth="28800" windowHeight="11325" tabRatio="898" activeTab="7"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1" i="28" l="1"/>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D70" i="18" l="1"/>
  <c r="D60" i="18"/>
  <c r="D50" i="18"/>
  <c r="E50" i="18"/>
  <c r="F50" i="18"/>
  <c r="D40" i="18"/>
  <c r="E40" i="18"/>
  <c r="F40" i="18"/>
  <c r="D30" i="18"/>
  <c r="C20" i="18"/>
  <c r="C30" i="18"/>
  <c r="C40" i="18"/>
  <c r="C50" i="18"/>
  <c r="C60" i="18"/>
  <c r="C70" i="18"/>
  <c r="B70" i="18"/>
  <c r="A70" i="18"/>
  <c r="B40" i="18"/>
  <c r="B50" i="18"/>
  <c r="B60" i="18"/>
  <c r="A60" i="18"/>
  <c r="A50" i="18"/>
  <c r="J30" i="29"/>
  <c r="L30" i="29"/>
  <c r="F30" i="29"/>
  <c r="G30" i="29"/>
  <c r="H30" i="29"/>
  <c r="C30" i="29"/>
  <c r="B30" i="29"/>
  <c r="A30" i="29"/>
  <c r="E30" i="29"/>
  <c r="E31" i="29"/>
  <c r="E32" i="29"/>
  <c r="E33" i="29"/>
  <c r="E34" i="29"/>
  <c r="E35" i="29"/>
  <c r="E36" i="29"/>
  <c r="E37" i="29"/>
  <c r="E38" i="29"/>
  <c r="E39" i="29"/>
  <c r="J30" i="28"/>
  <c r="J31" i="28"/>
  <c r="J32" i="28"/>
  <c r="J33" i="28"/>
  <c r="J34" i="28"/>
  <c r="J35" i="28"/>
  <c r="J36" i="28"/>
  <c r="J37" i="28"/>
  <c r="J38" i="28"/>
  <c r="J39" i="28"/>
  <c r="C30" i="28"/>
  <c r="R30" i="28"/>
  <c r="R31" i="28"/>
  <c r="R32" i="28"/>
  <c r="R33" i="28"/>
  <c r="R34" i="28"/>
  <c r="R35" i="28"/>
  <c r="R36" i="28"/>
  <c r="R37" i="28"/>
  <c r="R38" i="28"/>
  <c r="R39" i="28"/>
  <c r="C31" i="28"/>
  <c r="C32" i="28"/>
  <c r="C33" i="28"/>
  <c r="C34" i="28"/>
  <c r="C35" i="28"/>
  <c r="C36" i="28"/>
  <c r="C37" i="28"/>
  <c r="C38" i="28"/>
  <c r="C39" i="28"/>
  <c r="A30" i="28"/>
  <c r="B30" i="28"/>
  <c r="L39" i="27"/>
  <c r="K39" i="27" s="1"/>
  <c r="L38" i="27"/>
  <c r="K38" i="27" s="1"/>
  <c r="L37" i="27"/>
  <c r="K37" i="27" s="1"/>
  <c r="L36" i="27"/>
  <c r="K36" i="27" s="1"/>
  <c r="L35" i="27"/>
  <c r="K35" i="27" s="1"/>
  <c r="L34" i="27"/>
  <c r="L33" i="27"/>
  <c r="L32" i="27"/>
  <c r="L31" i="27"/>
  <c r="L30" i="27"/>
  <c r="K30" i="27" s="1"/>
  <c r="G30" i="27"/>
  <c r="H30" i="27" s="1"/>
  <c r="C72" i="28"/>
  <c r="L20" i="29"/>
  <c r="L40" i="29"/>
  <c r="L50" i="29"/>
  <c r="L60" i="29"/>
  <c r="L70" i="29"/>
  <c r="A70" i="29"/>
  <c r="B70" i="29"/>
  <c r="C70" i="29"/>
  <c r="E70" i="29"/>
  <c r="E71" i="29"/>
  <c r="E72" i="29"/>
  <c r="E73" i="29"/>
  <c r="E74" i="29"/>
  <c r="E75" i="29"/>
  <c r="E76" i="29"/>
  <c r="E77" i="29"/>
  <c r="E78" i="29"/>
  <c r="E79" i="29"/>
  <c r="A20" i="29"/>
  <c r="B20" i="29"/>
  <c r="C20" i="29"/>
  <c r="A40" i="29"/>
  <c r="B40" i="29"/>
  <c r="C40" i="29"/>
  <c r="A50" i="29"/>
  <c r="B50" i="29"/>
  <c r="C50" i="29"/>
  <c r="A60" i="29"/>
  <c r="B60" i="29"/>
  <c r="C60" i="29"/>
  <c r="C71" i="28"/>
  <c r="C73" i="28"/>
  <c r="C74" i="28"/>
  <c r="C75" i="28"/>
  <c r="C76" i="28"/>
  <c r="C77" i="28"/>
  <c r="C78" i="28"/>
  <c r="C79" i="28"/>
  <c r="C11" i="28"/>
  <c r="C12" i="28"/>
  <c r="C13" i="28"/>
  <c r="C14" i="28"/>
  <c r="C15" i="28"/>
  <c r="C16" i="28"/>
  <c r="C17" i="28"/>
  <c r="C18" i="28"/>
  <c r="C19" i="28"/>
  <c r="C20" i="28"/>
  <c r="C21" i="28"/>
  <c r="C22" i="28"/>
  <c r="C23" i="28"/>
  <c r="C24" i="28"/>
  <c r="C25" i="28"/>
  <c r="C26" i="28"/>
  <c r="C27" i="28"/>
  <c r="C28" i="28"/>
  <c r="C2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A20" i="28"/>
  <c r="B20" i="28"/>
  <c r="A40" i="28"/>
  <c r="B40" i="28"/>
  <c r="A50" i="28"/>
  <c r="B50" i="28"/>
  <c r="A60" i="28"/>
  <c r="B60" i="28"/>
  <c r="A70" i="28"/>
  <c r="B70" i="28"/>
  <c r="J70" i="28"/>
  <c r="R70" i="28"/>
  <c r="J71" i="28"/>
  <c r="R71" i="28"/>
  <c r="J72" i="28"/>
  <c r="R72" i="28"/>
  <c r="J73" i="28"/>
  <c r="J74" i="28"/>
  <c r="J75" i="28"/>
  <c r="J76" i="28"/>
  <c r="J77" i="28"/>
  <c r="J78" i="28"/>
  <c r="J79" i="28"/>
  <c r="G40" i="27"/>
  <c r="F40" i="29" s="1"/>
  <c r="S30" i="28" l="1"/>
  <c r="K30" i="28"/>
  <c r="M30" i="27"/>
  <c r="U30" i="28" s="1"/>
  <c r="K30" i="29" s="1"/>
  <c r="E30" i="18" s="1"/>
  <c r="T30" i="28"/>
  <c r="S70" i="28"/>
  <c r="K70" i="28"/>
  <c r="C60" i="36"/>
  <c r="C60" i="35"/>
  <c r="B60" i="36"/>
  <c r="B60" i="35"/>
  <c r="A60" i="36"/>
  <c r="A60" i="35"/>
  <c r="C50" i="36"/>
  <c r="C50" i="35"/>
  <c r="B50" i="36"/>
  <c r="B50" i="35"/>
  <c r="A50" i="36"/>
  <c r="A50" i="35"/>
  <c r="C40" i="36"/>
  <c r="C40" i="35"/>
  <c r="B40" i="36"/>
  <c r="B40" i="35"/>
  <c r="A40" i="36"/>
  <c r="A40" i="35"/>
  <c r="C30" i="36"/>
  <c r="C30" i="35"/>
  <c r="B30" i="36"/>
  <c r="B30" i="35"/>
  <c r="A30" i="36"/>
  <c r="A30" i="35"/>
  <c r="C20" i="36"/>
  <c r="C20" i="35"/>
  <c r="B20" i="36"/>
  <c r="B20" i="35"/>
  <c r="A20" i="36"/>
  <c r="A20" i="35"/>
  <c r="C70" i="36"/>
  <c r="C70" i="35"/>
  <c r="C60" i="34"/>
  <c r="B70" i="36"/>
  <c r="B70" i="35"/>
  <c r="B60" i="34"/>
  <c r="A70" i="36"/>
  <c r="A70" i="35"/>
  <c r="A60" i="34"/>
  <c r="G40" i="29"/>
  <c r="V30" i="28" l="1"/>
  <c r="M30" i="29" s="1"/>
  <c r="F30" i="18" s="1"/>
  <c r="N30" i="27"/>
  <c r="H40" i="29"/>
  <c r="O40" i="27"/>
  <c r="R50" i="28"/>
  <c r="R51" i="28"/>
  <c r="R52" i="28"/>
  <c r="J50" i="28"/>
  <c r="J51" i="28"/>
  <c r="J52" i="28"/>
  <c r="J53" i="28"/>
  <c r="J54" i="28"/>
  <c r="J55" i="28"/>
  <c r="J56" i="28"/>
  <c r="J57" i="28"/>
  <c r="J58" i="28"/>
  <c r="J59" i="28"/>
  <c r="L60" i="27"/>
  <c r="K60" i="27" s="1"/>
  <c r="L61" i="27"/>
  <c r="K61" i="27" s="1"/>
  <c r="L62" i="27"/>
  <c r="K62" i="27" s="1"/>
  <c r="L63" i="27"/>
  <c r="L64" i="27"/>
  <c r="K64" i="27" s="1"/>
  <c r="L65" i="27"/>
  <c r="K65" i="27" s="1"/>
  <c r="L66" i="27"/>
  <c r="K66" i="27" s="1"/>
  <c r="L67" i="27"/>
  <c r="K67" i="27" s="1"/>
  <c r="L68" i="27"/>
  <c r="K68" i="27" s="1"/>
  <c r="L69" i="27"/>
  <c r="K69" i="27" s="1"/>
  <c r="K63" i="27"/>
  <c r="G60" i="27"/>
  <c r="H60" i="27" s="1"/>
  <c r="F60" i="29" l="1"/>
  <c r="K50" i="28"/>
  <c r="S50" i="28"/>
  <c r="M60" i="27"/>
  <c r="G60" i="29" l="1"/>
  <c r="E14" i="29"/>
  <c r="E15" i="29"/>
  <c r="E16" i="29"/>
  <c r="E17" i="29"/>
  <c r="E18" i="29"/>
  <c r="E19" i="29"/>
  <c r="E20" i="29"/>
  <c r="E21" i="29"/>
  <c r="E22" i="29"/>
  <c r="E23" i="29"/>
  <c r="E24" i="29"/>
  <c r="E25" i="29"/>
  <c r="E26" i="29"/>
  <c r="E27" i="29"/>
  <c r="E28" i="29"/>
  <c r="E2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50" i="27"/>
  <c r="K50" i="27" s="1"/>
  <c r="L51" i="27"/>
  <c r="K51" i="27" s="1"/>
  <c r="L52" i="27"/>
  <c r="K52" i="27" s="1"/>
  <c r="L53" i="27"/>
  <c r="K53" i="27" s="1"/>
  <c r="L54" i="27"/>
  <c r="K54" i="27" s="1"/>
  <c r="L55" i="27"/>
  <c r="K55" i="27" s="1"/>
  <c r="L56" i="27"/>
  <c r="K56" i="27" s="1"/>
  <c r="L57" i="27"/>
  <c r="K57" i="27" s="1"/>
  <c r="L58" i="27"/>
  <c r="K58" i="27" s="1"/>
  <c r="L59" i="27"/>
  <c r="K59" i="27" s="1"/>
  <c r="L70" i="27"/>
  <c r="L71" i="27"/>
  <c r="L72" i="27"/>
  <c r="K72" i="27" s="1"/>
  <c r="L73" i="27"/>
  <c r="K73" i="27" s="1"/>
  <c r="L74" i="27"/>
  <c r="K74" i="27" s="1"/>
  <c r="L75" i="27"/>
  <c r="K75" i="27" s="1"/>
  <c r="L76" i="27"/>
  <c r="K76" i="27" s="1"/>
  <c r="L77" i="27"/>
  <c r="K77" i="27" s="1"/>
  <c r="L78" i="27"/>
  <c r="K78" i="27" s="1"/>
  <c r="L79" i="27"/>
  <c r="K79" i="27" s="1"/>
  <c r="K70" i="27" l="1"/>
  <c r="M70" i="27"/>
  <c r="G70" i="29" l="1"/>
  <c r="U70" i="28"/>
  <c r="K70" i="29" s="1"/>
  <c r="E70" i="18" s="1"/>
  <c r="A50" i="34"/>
  <c r="B50" i="34"/>
  <c r="C50" i="34"/>
  <c r="E70" i="36" l="1"/>
  <c r="E70" i="35"/>
  <c r="E60" i="34"/>
  <c r="G70" i="27" l="1"/>
  <c r="H70" i="27" s="1"/>
  <c r="G20" i="27"/>
  <c r="G10" i="27"/>
  <c r="F70" i="29" l="1"/>
  <c r="T70" i="28"/>
  <c r="O70" i="27"/>
  <c r="N70" i="27"/>
  <c r="H70" i="29" s="1"/>
  <c r="V70" i="28" l="1"/>
  <c r="M70" i="29" s="1"/>
  <c r="F70" i="18" s="1"/>
  <c r="J70" i="29"/>
  <c r="J20" i="28"/>
  <c r="R20" i="28"/>
  <c r="J21" i="28"/>
  <c r="R21" i="28"/>
  <c r="J22" i="28"/>
  <c r="R22" i="28"/>
  <c r="J23" i="28"/>
  <c r="R23" i="28"/>
  <c r="J24" i="28"/>
  <c r="R24" i="28"/>
  <c r="J25" i="28"/>
  <c r="R25" i="28"/>
  <c r="J26" i="28"/>
  <c r="R26" i="28"/>
  <c r="J27" i="28"/>
  <c r="R27" i="28"/>
  <c r="J28" i="28"/>
  <c r="R28" i="28"/>
  <c r="J29" i="28"/>
  <c r="R29" i="28"/>
  <c r="J40" i="28"/>
  <c r="R40" i="28"/>
  <c r="J41" i="28"/>
  <c r="R41" i="28"/>
  <c r="J42" i="28"/>
  <c r="R42" i="28"/>
  <c r="J43" i="28"/>
  <c r="R43" i="28"/>
  <c r="J44" i="28"/>
  <c r="R44" i="28"/>
  <c r="J45" i="28"/>
  <c r="R45" i="28"/>
  <c r="J46" i="28"/>
  <c r="R46" i="28"/>
  <c r="J47" i="28"/>
  <c r="R47" i="28"/>
  <c r="J48" i="28"/>
  <c r="R48" i="28"/>
  <c r="J49" i="28"/>
  <c r="R49" i="28"/>
  <c r="J69" i="28"/>
  <c r="J68" i="28"/>
  <c r="J67" i="28"/>
  <c r="J66" i="28"/>
  <c r="J65" i="28"/>
  <c r="J64" i="28"/>
  <c r="J63" i="28"/>
  <c r="R62" i="28"/>
  <c r="J62" i="28"/>
  <c r="R61" i="28"/>
  <c r="J61" i="28"/>
  <c r="R60" i="28"/>
  <c r="J60" i="28"/>
  <c r="K60" i="28" l="1"/>
  <c r="T60" i="28" s="1"/>
  <c r="J60" i="29" s="1"/>
  <c r="D70" i="36"/>
  <c r="D70" i="35"/>
  <c r="D60" i="34"/>
  <c r="F60" i="34"/>
  <c r="F70" i="36"/>
  <c r="F70" i="35"/>
  <c r="S40" i="28"/>
  <c r="U40" i="28" s="1"/>
  <c r="K40" i="29" s="1"/>
  <c r="K40" i="28"/>
  <c r="T40" i="28" s="1"/>
  <c r="A30" i="34"/>
  <c r="A30" i="18"/>
  <c r="A40" i="34"/>
  <c r="A40" i="18"/>
  <c r="B30" i="34"/>
  <c r="B30" i="18"/>
  <c r="B40" i="34"/>
  <c r="C30" i="34"/>
  <c r="C40" i="34"/>
  <c r="K20" i="28"/>
  <c r="S20" i="28"/>
  <c r="S60" i="28"/>
  <c r="U60" i="28" s="1"/>
  <c r="K60" i="29" l="1"/>
  <c r="E60" i="18" s="1"/>
  <c r="V60" i="28"/>
  <c r="M60" i="29" s="1"/>
  <c r="F60" i="18" s="1"/>
  <c r="J40" i="29"/>
  <c r="V40" i="28"/>
  <c r="M40" i="29" s="1"/>
  <c r="E40" i="36"/>
  <c r="E40" i="35"/>
  <c r="D60" i="36"/>
  <c r="D60" i="35"/>
  <c r="D50" i="34"/>
  <c r="F40" i="35" l="1"/>
  <c r="F40" i="36"/>
  <c r="D40" i="36"/>
  <c r="D40" i="35"/>
  <c r="F60" i="36"/>
  <c r="F60" i="35"/>
  <c r="E60" i="36"/>
  <c r="E60" i="35"/>
  <c r="E50" i="34"/>
  <c r="F50" i="34" l="1"/>
  <c r="G50" i="27"/>
  <c r="H50" i="27" s="1"/>
  <c r="F50" i="29" l="1"/>
  <c r="T50" i="28"/>
  <c r="M50" i="27"/>
  <c r="F30" i="35" l="1"/>
  <c r="N50" i="27"/>
  <c r="H50" i="29" s="1"/>
  <c r="G50" i="29"/>
  <c r="U50" i="28"/>
  <c r="K50" i="29" s="1"/>
  <c r="D30" i="36"/>
  <c r="D30" i="35"/>
  <c r="E30" i="36"/>
  <c r="E30" i="35"/>
  <c r="J50" i="29"/>
  <c r="D30" i="34"/>
  <c r="E30" i="34"/>
  <c r="O50" i="27"/>
  <c r="F30" i="36" l="1"/>
  <c r="V50" i="28"/>
  <c r="M50" i="29" s="1"/>
  <c r="F50" i="35" s="1"/>
  <c r="D50" i="36"/>
  <c r="D50" i="35"/>
  <c r="E50" i="36"/>
  <c r="E50" i="35"/>
  <c r="D40" i="34"/>
  <c r="F30" i="34"/>
  <c r="E40" i="34"/>
  <c r="A10" i="28"/>
  <c r="B10" i="28"/>
  <c r="I33" i="5" a="1"/>
  <c r="I33" i="5" s="1"/>
  <c r="F50" i="36" l="1"/>
  <c r="F40" i="34"/>
  <c r="C10" i="29"/>
  <c r="I27" i="5" a="1"/>
  <c r="C10" i="36" l="1"/>
  <c r="C10" i="35"/>
  <c r="C10" i="34"/>
  <c r="C20" i="34"/>
  <c r="I27" i="5"/>
  <c r="L10" i="28"/>
  <c r="C10" i="28"/>
  <c r="L10" i="27" l="1"/>
  <c r="I21" i="5"/>
  <c r="I22" i="5"/>
  <c r="M10" i="27" l="1"/>
  <c r="K10" i="27"/>
  <c r="C10" i="18"/>
  <c r="M20" i="27" l="1"/>
  <c r="G20" i="29" l="1"/>
  <c r="U20" i="28"/>
  <c r="K20" i="29" s="1"/>
  <c r="G10" i="29"/>
  <c r="E11" i="29"/>
  <c r="E12" i="29"/>
  <c r="E13" i="29"/>
  <c r="R11" i="28"/>
  <c r="R12" i="28"/>
  <c r="R13" i="28"/>
  <c r="R14" i="28"/>
  <c r="R15" i="28"/>
  <c r="R16" i="28"/>
  <c r="R17" i="28"/>
  <c r="R18" i="28"/>
  <c r="R19" i="28"/>
  <c r="R10" i="28"/>
  <c r="J11" i="28"/>
  <c r="J12" i="28"/>
  <c r="J13" i="28"/>
  <c r="J14" i="28"/>
  <c r="J15" i="28"/>
  <c r="J16" i="28"/>
  <c r="J17" i="28"/>
  <c r="J18" i="28"/>
  <c r="J19" i="28"/>
  <c r="J10" i="28"/>
  <c r="E20" i="36" l="1"/>
  <c r="E20" i="35"/>
  <c r="A20" i="34"/>
  <c r="B20" i="34"/>
  <c r="B20" i="18"/>
  <c r="A20" i="18"/>
  <c r="K10" i="28"/>
  <c r="S10" i="28"/>
  <c r="U10" i="28" s="1"/>
  <c r="H10" i="27" l="1"/>
  <c r="H20" i="27"/>
  <c r="F20" i="29" l="1"/>
  <c r="T20" i="28"/>
  <c r="N20" i="27"/>
  <c r="H20" i="29" s="1"/>
  <c r="O10" i="27"/>
  <c r="N10" i="27"/>
  <c r="H10" i="29" s="1"/>
  <c r="T10" i="28"/>
  <c r="V10" i="28" s="1"/>
  <c r="M10" i="29" s="1"/>
  <c r="O20" i="27"/>
  <c r="E10" i="29"/>
  <c r="B10" i="29"/>
  <c r="A10" i="29"/>
  <c r="J20" i="29" l="1"/>
  <c r="V20" i="28"/>
  <c r="M20" i="29" s="1"/>
  <c r="F20" i="34" s="1"/>
  <c r="A10" i="35"/>
  <c r="A10" i="34"/>
  <c r="A10" i="36"/>
  <c r="B10" i="35"/>
  <c r="B10" i="36"/>
  <c r="B10" i="34"/>
  <c r="F10" i="36"/>
  <c r="F10" i="35"/>
  <c r="F10" i="34"/>
  <c r="B10" i="18"/>
  <c r="F10" i="18"/>
  <c r="A10" i="18"/>
  <c r="F20" i="18" l="1"/>
  <c r="F20" i="36"/>
  <c r="F20" i="35"/>
  <c r="D20" i="36"/>
  <c r="D20" i="35"/>
  <c r="D20" i="34"/>
  <c r="D20" i="18"/>
  <c r="L10" i="29"/>
  <c r="K10" i="29" l="1"/>
  <c r="E10" i="34" l="1"/>
  <c r="E10" i="36"/>
  <c r="E10" i="35"/>
  <c r="E10" i="18"/>
  <c r="E20" i="34" l="1"/>
  <c r="E20" i="18"/>
  <c r="F10" i="29"/>
  <c r="J10" i="29" l="1"/>
  <c r="D10" i="34" l="1"/>
  <c r="D10" i="36"/>
  <c r="D10" i="35"/>
  <c r="D10" i="18"/>
  <c r="N60" i="27"/>
  <c r="H60" i="29" s="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RAFAEL SARABIA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F30" authorId="1" shapeId="0" xr:uid="{A77E6A9E-9157-4EA4-9BBA-D6F1FAD3570F}">
      <text>
        <r>
          <rPr>
            <b/>
            <sz val="9"/>
            <color indexed="81"/>
            <rFont val="Tahoma"/>
            <family val="2"/>
          </rPr>
          <t>RAFAEL SARABIA:</t>
        </r>
        <r>
          <rPr>
            <sz val="9"/>
            <color indexed="81"/>
            <rFont val="Tahoma"/>
            <family val="2"/>
          </rPr>
          <t xml:space="preserve">
Días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<sst xmlns="http://schemas.openxmlformats.org/spreadsheetml/2006/main" count="932" uniqueCount="519">
  <si>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</si>
  <si>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</si>
  <si>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</si>
  <si>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</si>
  <si>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</si>
  <si>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</si>
  <si>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</si>
  <si>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</si>
  <si>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</si>
  <si>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</si>
  <si>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</si>
  <si>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</si>
  <si>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</si>
  <si>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</si>
  <si>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</si>
  <si>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</si>
  <si>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</si>
  <si>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</si>
  <si>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</si>
  <si>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</si>
  <si>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</si>
  <si>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</si>
  <si>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</si>
  <si>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</si>
  <si>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</si>
  <si>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</si>
  <si>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</si>
  <si>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</si>
  <si>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</si>
  <si>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</si>
  <si>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</si>
  <si>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</si>
  <si>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</si>
  <si>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</si>
  <si>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</si>
  <si>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</si>
  <si>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</si>
  <si>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</si>
  <si>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</si>
  <si>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</si>
  <si>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</si>
  <si>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</si>
  <si>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</si>
  <si>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</si>
  <si>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</si>
  <si>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</si>
  <si>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</si>
  <si>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</si>
  <si>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</si>
  <si>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</si>
  <si>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</si>
  <si>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</si>
  <si>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</si>
  <si>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</si>
  <si>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</si>
  <si>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</si>
  <si>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</si>
  <si>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</si>
  <si>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</si>
  <si>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</si>
  <si>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</si>
  <si>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</si>
  <si>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</si>
  <si>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</si>
  <si>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</si>
  <si>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</si>
  <si>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</si>
  <si>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</si>
  <si>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</si>
  <si>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</si>
  <si>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</si>
  <si>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</si>
  <si>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</si>
  <si>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</si>
  <si>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</si>
  <si>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</si>
  <si>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</si>
  <si>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</si>
  <si>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</si>
  <si>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</si>
  <si>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</si>
  <si>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</si>
  <si>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</si>
  <si>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</si>
  <si>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</si>
  <si>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</si>
  <si>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</si>
  <si>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</si>
  <si>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</si>
  <si>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</si>
  <si>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</si>
  <si>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</si>
  <si>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</si>
  <si>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</si>
  <si>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</si>
  <si>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</si>
  <si>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</si>
  <si>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</si>
  <si>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</si>
  <si>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</si>
  <si>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</si>
  <si>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</si>
  <si>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</si>
  <si>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</si>
  <si>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</si>
  <si>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</si>
  <si>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</si>
  <si>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</si>
  <si>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</si>
  <si>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</si>
  <si>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</si>
  <si>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</si>
  <si>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</si>
  <si>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</si>
  <si>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</si>
  <si>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</si>
  <si>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</si>
  <si>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</si>
  <si>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</si>
  <si>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</si>
  <si>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</si>
  <si>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</si>
  <si>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</si>
  <si>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</si>
  <si>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</si>
  <si>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</si>
  <si>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</si>
  <si>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</si>
  <si>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</si>
  <si>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</si>
  <si>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</si>
  <si>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</si>
  <si>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</si>
  <si>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</si>
  <si>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</si>
  <si>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</si>
  <si>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</si>
  <si>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</si>
  <si>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</si>
  <si>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</si>
  <si>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</si>
  <si>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</si>
  <si>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</si>
  <si>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</si>
  <si>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</si>
  <si>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</si>
  <si>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</si>
  <si>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</si>
  <si>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</si>
  <si>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</si>
  <si>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</si>
  <si>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</si>
  <si>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</si>
  <si>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</si>
  <si>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</si>
  <si>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</si>
  <si>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</si>
  <si>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</si>
  <si>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</si>
  <si>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</si>
  <si>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</si>
  <si>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</si>
  <si>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</si>
  <si>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</si>
  <si>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</si>
  <si>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</si>
  <si>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</si>
  <si>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</si>
  <si>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</si>
  <si>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</si>
  <si>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</si>
  <si>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</si>
  <si>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</si>
  <si>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</si>
  <si>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</si>
  <si>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</si>
  <si>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</si>
  <si>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</si>
  <si>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</si>
  <si>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</si>
  <si>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</si>
  <si>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</si>
  <si>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</si>
  <si>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</si>
  <si>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</si>
  <si>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</si>
  <si>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</si>
  <si>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</si>
  <si>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</si>
  <si>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</si>
  <si>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</si>
  <si>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</si>
  <si>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</si>
  <si>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</si>
  <si>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</si>
  <si>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</si>
  <si>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</si>
  <si>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</si>
  <si>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</si>
  <si>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</si>
  <si>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</si>
  <si>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</si>
  <si>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</si>
  <si>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</si>
  <si>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</si>
  <si>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</si>
  <si>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</si>
  <si>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</si>
  <si>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</si>
  <si>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</si>
  <si>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</si>
  <si>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</si>
  <si>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</si>
  <si>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</si>
  <si>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</si>
  <si>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</si>
  <si>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</si>
  <si>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</si>
  <si>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</si>
  <si>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</si>
  <si>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</si>
  <si>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</si>
  <si>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</si>
  <si>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</si>
  <si>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</si>
  <si>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</si>
  <si>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</si>
  <si>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</si>
  <si>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</si>
  <si>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</si>
  <si>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</si>
  <si>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</si>
  <si>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</si>
  <si>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</si>
  <si>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</si>
  <si>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</si>
  <si>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</si>
  <si>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</si>
  <si>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</si>
  <si>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</si>
  <si>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</si>
  <si>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</si>
  <si>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</si>
  <si>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</si>
  <si>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</si>
  <si>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</si>
  <si>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</si>
  <si>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</si>
  <si>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</si>
  <si>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</si>
  <si>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</si>
  <si>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</si>
  <si>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</si>
  <si>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</si>
  <si>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</si>
  <si>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</si>
  <si>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</si>
  <si>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</si>
  <si>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</si>
  <si>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</si>
  <si>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</si>
  <si>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</si>
  <si>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</si>
  <si>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</si>
  <si>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</si>
  <si>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</si>
  <si>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</si>
  <si>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</si>
  <si>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</si>
  <si>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</si>
  <si>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</si>
  <si>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</si>
  <si>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</si>
  <si>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</si>
  <si>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</si>
  <si>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</si>
  <si>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</si>
  <si>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</si>
  <si>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</si>
  <si>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</si>
  <si>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</si>
  <si>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</si>
  <si>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</si>
  <si>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</si>
  <si>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</si>
  <si>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</si>
  <si>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</si>
  <si>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</si>
  <si>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</si>
  <si>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</si>
  <si>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Fallo condenatorios a la Entidad</t>
  </si>
  <si>
    <t>La entidad sea condenada en procesos calificados inicialmente como probable de ganar</t>
  </si>
  <si>
    <t>Afectación de reputacion,imagén,  credibilidad, satisfacción de usuarios y PI</t>
  </si>
  <si>
    <t xml:space="preserve">De la entidad, seccional, despachos a nivel local o municipal </t>
  </si>
  <si>
    <t xml:space="preserve"> Falta de lineamientos y estrategias de defensa de prevención del daño antijurídico</t>
  </si>
  <si>
    <t>Afectación Económica</t>
  </si>
  <si>
    <t>Afectación al presupuesto  en un valor  &lt;1% y ≥5%.</t>
  </si>
  <si>
    <t>Vencimiento de términos</t>
  </si>
  <si>
    <t xml:space="preserve">Insuficiente personal para atender procesos </t>
  </si>
  <si>
    <t>No gestionar el cobro  coactivo de las obligaciones pecuniarias a favor de la Rama Judicial</t>
  </si>
  <si>
    <t xml:space="preserve">No se adelanten la actividades conducentes a recuperar las suma que se le adeudan a la entidad </t>
  </si>
  <si>
    <t>No dar aplicación al procedimiento para la gestión del cobro coactivo</t>
  </si>
  <si>
    <t>Afectación al presupuesto en un valor &lt;0,5% y ≥1%.</t>
  </si>
  <si>
    <t>Interrupción o afectación en la prestación del servicio judicial</t>
  </si>
  <si>
    <t xml:space="preserve">Falta de controles al proceso </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</si>
  <si>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</si>
  <si>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</si>
  <si>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</si>
  <si>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</si>
  <si>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</si>
  <si>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 xml:space="preserve">Recibir dádivas o beneficios a nombre propio o de terceros para  no actuar con la debida diligencia en los procesos en  contra la entidad  o divulgar información privilegiada </t>
  </si>
  <si>
    <t>Retrasar, desviar, omitir actuaciones o suministrar información privilegiada .</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</si>
  <si>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</si>
  <si>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</si>
  <si>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</si>
  <si>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
  </si>
  <si>
    <t>Catastrófico - 5</t>
  </si>
  <si>
    <t>Extremo - 5</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</si>
  <si>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</si>
  <si>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</si>
  <si>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</si>
  <si>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</si>
  <si>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</si>
  <si>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a cambio de la deficiente gestión en el cobro coactivo de las obligaciones a favor de la Rama Judicial</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</si>
  <si>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</si>
  <si>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</si>
  <si>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2. Falta de ética de terceros interesados  (Debilidades principios y valores)</t>
  </si>
  <si>
    <t>Afectación al presupuesto en un valor ≥0,5%.</t>
  </si>
  <si>
    <t>3. Debilidades en los controles de los procedimientos de cobro coactivo.</t>
  </si>
  <si>
    <t>Incumplimiento del 20% de los indicadores del proceso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</si>
  <si>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</si>
  <si>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</si>
  <si>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</si>
  <si>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Ofrecer, prometer, entregar, aceptar o solicitar una ventaja a cambio de una indebida gestión en el tramite de la liquidación de las cuentas de cobro por concepto de Sentencias en contra de la Rama Judicial.</t>
  </si>
  <si>
    <t>Cuando el beneficiario, apoderado o un tercero, ofrece, promete, entrega, acepta o solicita una ventaja dentro del procedimiento de liquidación de una cuenta de cobro por concepto de sentencias adversas a la Rama Judicial.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</si>
  <si>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</si>
  <si>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</si>
  <si>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</si>
  <si>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</si>
  <si>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</si>
  <si>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</si>
  <si>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</si>
  <si>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</si>
  <si>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</si>
  <si>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</si>
  <si>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</si>
  <si>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</si>
  <si>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</si>
  <si>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</si>
  <si>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</si>
  <si>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</si>
  <si>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</si>
  <si>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</si>
  <si>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</si>
  <si>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</si>
  <si>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</si>
  <si>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</si>
  <si>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 del cobro coactivo</t>
  </si>
  <si>
    <t>Evaluación periódica de los resultados de los indicadores que impactan la gestión de cobro coactivo a partir de los reportes generados en el aplicativo de Gestión de Cobro Coactivo de la Rama Judicial</t>
  </si>
  <si>
    <t xml:space="preserve">Afectar la garantía de cumplimiento </t>
  </si>
  <si>
    <t>Aplicación del Procedimiento de Acciones de Gestión de procesos judiciales y/o extrajudiciales</t>
  </si>
  <si>
    <t>Evaluación trimestral de los procesos judiciales y/o extrajudiciales, conforme a las políticas de defensa de la Entidad, y a los reportes generados por el Pasivo Contingente Litigioso, en concordancia a la Mesa de Entrada del correo institucional, al Sistema Único de Gestión e Inormación Litigiosa del Estado y al micrositio Consulta de Procesos de la página web de la Rama Judicial</t>
  </si>
  <si>
    <t>Inicio de acciones legales: penales, disciplinarias y/o fiscales dando a conocer de ello, a la opinión pública y a los servidores judiciales</t>
  </si>
  <si>
    <t xml:space="preserve">Formular y dar cumplimiento al Plan de mejoramiento </t>
  </si>
  <si>
    <t>Aplicación del procedimiento para el cumplimiento de Sentencias, Conciliaciones y Acciones Constitucionales en contra de la Rama Judicial, en particular el control desde la elaboracion del proyecto del acto administrativo por parte del revisor, del Coordinador, Director de la División, Director de Unidad y despacho de la Directora Ejecutiva.</t>
  </si>
  <si>
    <t>Afectar la póliza de manejo y efectuar análisis de la posibilidad de: constituirse como victíma en los procesos penales, iniciar acciones de repetición y/o llamamientos en garantía.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</si>
  <si>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</si>
  <si>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</si>
  <si>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</si>
  <si>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</si>
  <si>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</si>
  <si>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</si>
  <si>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</si>
  <si>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</si>
  <si>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</si>
  <si>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</si>
  <si>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</si>
  <si>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</si>
  <si>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</si>
  <si>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</si>
  <si>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</si>
  <si>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</si>
  <si>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</si>
  <si>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</si>
  <si>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</si>
  <si>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</si>
  <si>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</si>
  <si>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</si>
  <si>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</si>
  <si>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</si>
  <si>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</si>
  <si>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</si>
  <si>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</si>
  <si>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</si>
  <si>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</si>
  <si>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</si>
  <si>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</si>
  <si>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</si>
  <si>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</si>
  <si>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</si>
  <si>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</si>
  <si>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</si>
  <si>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</si>
  <si>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</si>
  <si>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</si>
  <si>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</si>
  <si>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</si>
  <si>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</si>
  <si>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</si>
  <si>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</si>
  <si>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</si>
  <si>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</si>
  <si>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</si>
  <si>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</si>
  <si>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</si>
  <si>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</si>
  <si>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</si>
  <si>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</si>
  <si>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</si>
  <si>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</si>
  <si>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</si>
  <si>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</si>
  <si>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</si>
  <si>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</si>
  <si>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</si>
  <si>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</si>
  <si>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</si>
  <si>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</si>
  <si>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</si>
  <si>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</si>
  <si>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</si>
  <si>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</si>
  <si>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</si>
  <si>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</si>
  <si>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</si>
  <si>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</si>
  <si>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</si>
  <si>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</si>
  <si>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</si>
  <si>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</si>
  <si>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</si>
  <si>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</si>
  <si>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</si>
  <si>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</si>
  <si>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</si>
  <si>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</si>
  <si>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</si>
  <si>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</si>
  <si>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</si>
  <si>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</si>
  <si>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</si>
  <si>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</si>
  <si>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</si>
  <si>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</si>
  <si>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</si>
  <si>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</si>
  <si>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</si>
  <si>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</si>
  <si>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</si>
  <si>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</si>
  <si>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</si>
  <si>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</si>
  <si>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</si>
  <si>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</si>
  <si>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</si>
  <si>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</si>
  <si>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</si>
  <si>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</si>
  <si>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</si>
  <si>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</si>
  <si>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</si>
  <si>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</si>
  <si>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</si>
  <si>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</si>
  <si>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</si>
  <si>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</si>
  <si>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</si>
  <si>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</si>
  <si>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</si>
  <si>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</si>
  <si>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</si>
  <si>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</si>
  <si>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</si>
  <si>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</si>
  <si>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</si>
  <si>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</si>
  <si>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</si>
  <si>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</si>
  <si>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</si>
  <si>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</si>
  <si>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</si>
  <si>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</si>
  <si>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</si>
  <si>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</si>
  <si>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</si>
  <si>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DIRECCIÓN SECCIONAL DE ADMINISTRACIÓN JUDICIAL DE VALLEDUPAR</t>
  </si>
  <si>
    <t xml:space="preserve"> Información incompleta, desactualizada o no disponible</t>
  </si>
  <si>
    <t>Variación en la jurisprudencia aplicable al caso concreto</t>
  </si>
  <si>
    <t xml:space="preserve">Registro tardío de la información en el aplicativo eKOGUI </t>
  </si>
  <si>
    <t xml:space="preserve">Riesgo inherente referente a la posible deficiencia en la calidad y oportunidad en el registro y reporte de la información relacionada con los procesos contenciosos administrativos de la plataforma eKOGUI </t>
  </si>
  <si>
    <t>Insuficiente personal para atender el registro de las actuaciones procesales</t>
  </si>
  <si>
    <t>Solicitud de acceso al expediente en los eventos que sea necesario</t>
  </si>
  <si>
    <t>Revisión diaria de estados, tabla de términos</t>
  </si>
  <si>
    <t xml:space="preserve"> Información incompleta o no disponible</t>
  </si>
  <si>
    <t>Información desactualizada o no disponible</t>
  </si>
  <si>
    <t>Nivel Seccional</t>
  </si>
  <si>
    <t>Dar cumplimiento a las directrices impartidas respecto al proceso coactivo y cumplir con los procedimientos establecidos</t>
  </si>
  <si>
    <t>Realizar oficios a las entidades correspondientes (EPS, DIAN, registraduría, entre otras) para la consecución de la información que permita contar al deudor.</t>
  </si>
  <si>
    <t>Realizar las actuaciones priorizando los procesos más próximos a prescribir generando reportes en el aplicaivo GCC</t>
  </si>
  <si>
    <t xml:space="preserve">Análisis de indicadores y acciones de mejoramiento </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</si>
  <si>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</si>
  <si>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</si>
  <si>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</si>
  <si>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</si>
  <si>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x</t>
  </si>
  <si>
    <t>Para este trimestre no se materializó el riesgo. Los controles que se han venido implementando han sido efectivos. No hay denuncias asociadas a presuntos comportamientos de soborno.</t>
  </si>
  <si>
    <t>Para este trimestre no se ha materializado el riesgo. Se vienen adelantando las actividades conducentes a recaudar los dineros que le adeudan a la entidad. Los controles han sido efectivos.</t>
  </si>
  <si>
    <t>Para este trimestre no se materializó el riesgo. Los controles que se han venido implementando han sido efectivos. El EKOGUI se ha venido actualizando periodicamente y esta al día. Los controles implementados han sido efectivos</t>
  </si>
  <si>
    <t>Para este trimestre no se materializó el riesgo. Los controles han sido efectivos. Los casos que se valoraron como probables de ganar, efectivamente llegaron a esa conclusión.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</si>
</sst>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2"/>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theme="1"/>
      </left>
      <right style="thin">
        <color theme="1"/>
      </right>
      <top/>
      <bottom style="thin">
        <color theme="1"/>
      </bottom>
      <diagonal/>
    </border>
    <border>
      <left/>
      <right style="thin">
        <color indexed="64"/>
      </right>
      <top/>
      <bottom style="medium">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0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4" xfId="3" applyNumberFormat="1" applyFont="1" applyBorder="1" applyAlignment="1">
      <alignment horizontal="center" vertical="center" wrapText="1" readingOrder="1"/>
    </xf>
    <xf numFmtId="0" fontId="46" fillId="7" borderId="85" xfId="0" applyFont="1" applyFill="1" applyBorder="1" applyAlignment="1">
      <alignment horizontal="center" vertical="center" wrapText="1" readingOrder="1"/>
    </xf>
    <xf numFmtId="0" fontId="46" fillId="8" borderId="86" xfId="0" applyFont="1" applyFill="1" applyBorder="1" applyAlignment="1">
      <alignment horizontal="center" vertical="center" wrapText="1" readingOrder="1"/>
    </xf>
    <xf numFmtId="0" fontId="46" fillId="9" borderId="86" xfId="0" applyFont="1" applyFill="1" applyBorder="1" applyAlignment="1">
      <alignment horizontal="center" vertical="center" wrapText="1" readingOrder="1"/>
    </xf>
    <xf numFmtId="0" fontId="46" fillId="10" borderId="86" xfId="0" applyFont="1" applyFill="1" applyBorder="1" applyAlignment="1">
      <alignment horizontal="center" vertical="center" wrapText="1" readingOrder="1"/>
    </xf>
    <xf numFmtId="0" fontId="47" fillId="11" borderId="86"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7" fillId="4" borderId="60"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justify" vertical="center" wrapText="1"/>
    </xf>
    <xf numFmtId="0" fontId="12" fillId="3" borderId="28"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3" xfId="0" applyBorder="1" applyAlignment="1">
      <alignment horizontal="justify" vertical="center" wrapText="1"/>
    </xf>
    <xf numFmtId="1" fontId="0" fillId="0" borderId="47" xfId="4" applyNumberFormat="1" applyFont="1" applyBorder="1" applyAlignment="1">
      <alignment horizontal="center" vertical="center" wrapText="1"/>
    </xf>
    <xf numFmtId="0" fontId="12" fillId="0" borderId="59" xfId="0" applyFont="1" applyBorder="1" applyAlignment="1" applyProtection="1">
      <alignment horizontal="left" vertical="top" wrapText="1"/>
      <protection locked="0"/>
    </xf>
    <xf numFmtId="0" fontId="12" fillId="0" borderId="59" xfId="0" applyFont="1" applyBorder="1" applyAlignment="1" applyProtection="1">
      <alignment horizontal="justify" vertical="center" wrapText="1"/>
      <protection locked="0"/>
    </xf>
    <xf numFmtId="0" fontId="0" fillId="0" borderId="110" xfId="0" applyBorder="1" applyAlignment="1">
      <alignment horizontal="center" vertical="center" wrapText="1"/>
    </xf>
    <xf numFmtId="0" fontId="18" fillId="0" borderId="35" xfId="0" applyFont="1" applyBorder="1" applyAlignment="1">
      <alignment horizontal="justify" vertical="center" wrapText="1"/>
    </xf>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19" borderId="113" xfId="0" applyFont="1" applyFill="1" applyBorder="1" applyAlignment="1" applyProtection="1">
      <alignment horizontal="left" vertical="center" wrapText="1"/>
      <protection locked="0"/>
    </xf>
    <xf numFmtId="0" fontId="71" fillId="19"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0"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5" fillId="3" borderId="116" xfId="0" applyFont="1" applyFill="1" applyBorder="1" applyAlignment="1">
      <alignment horizontal="left" vertical="center" wrapText="1"/>
    </xf>
    <xf numFmtId="0" fontId="75" fillId="3" borderId="116" xfId="0" applyFont="1" applyFill="1" applyBorder="1" applyAlignment="1">
      <alignment horizontal="center" vertical="center" wrapText="1"/>
    </xf>
    <xf numFmtId="0" fontId="69" fillId="3" borderId="0" xfId="0" applyFont="1" applyFill="1"/>
    <xf numFmtId="0" fontId="75" fillId="0" borderId="116" xfId="0" applyFont="1" applyBorder="1" applyAlignment="1">
      <alignment horizontal="center" vertical="center" wrapText="1" readingOrder="1"/>
    </xf>
    <xf numFmtId="0" fontId="75" fillId="0" borderId="116" xfId="0" applyFont="1" applyBorder="1" applyAlignment="1">
      <alignment horizontal="left" vertical="center" wrapText="1"/>
    </xf>
    <xf numFmtId="0" fontId="75" fillId="21" borderId="116" xfId="0" applyFont="1" applyFill="1" applyBorder="1" applyAlignment="1">
      <alignment horizontal="left" vertical="center" wrapText="1"/>
    </xf>
    <xf numFmtId="0" fontId="72" fillId="0" borderId="0" xfId="0" applyFont="1" applyAlignment="1">
      <alignment vertical="center" wrapText="1"/>
    </xf>
    <xf numFmtId="0" fontId="73" fillId="0" borderId="116" xfId="0" applyFont="1" applyBorder="1" applyAlignment="1">
      <alignment vertical="center" wrapText="1" readingOrder="1"/>
    </xf>
    <xf numFmtId="0" fontId="75" fillId="3" borderId="116" xfId="0" applyFont="1" applyFill="1" applyBorder="1" applyAlignment="1">
      <alignment horizontal="left" vertical="center" wrapText="1" readingOrder="1"/>
    </xf>
    <xf numFmtId="0" fontId="71" fillId="0" borderId="0" xfId="0" applyFont="1"/>
    <xf numFmtId="0" fontId="75" fillId="3" borderId="116" xfId="0" applyFont="1" applyFill="1" applyBorder="1" applyAlignment="1">
      <alignment horizontal="left" vertical="center"/>
    </xf>
    <xf numFmtId="0" fontId="75" fillId="3" borderId="116" xfId="0" applyFont="1" applyFill="1" applyBorder="1" applyAlignment="1">
      <alignment vertical="center" wrapText="1"/>
    </xf>
    <xf numFmtId="0" fontId="75" fillId="3" borderId="116" xfId="0" applyFont="1" applyFill="1" applyBorder="1" applyAlignment="1">
      <alignment vertical="center" wrapText="1" readingOrder="1"/>
    </xf>
    <xf numFmtId="0" fontId="75" fillId="3" borderId="116" xfId="0" applyFont="1" applyFill="1" applyBorder="1" applyAlignment="1">
      <alignment vertical="center"/>
    </xf>
    <xf numFmtId="0" fontId="75" fillId="3" borderId="116" xfId="0" applyFont="1" applyFill="1" applyBorder="1" applyAlignment="1">
      <alignment horizontal="center" vertical="center"/>
    </xf>
    <xf numFmtId="0" fontId="75" fillId="3" borderId="117" xfId="0" applyFont="1" applyFill="1" applyBorder="1" applyAlignment="1">
      <alignment horizontal="center" vertical="center" wrapText="1" readingOrder="1"/>
    </xf>
    <xf numFmtId="0" fontId="75" fillId="3" borderId="117" xfId="0" applyFont="1" applyFill="1" applyBorder="1" applyAlignment="1">
      <alignment horizontal="left" vertical="center" wrapText="1"/>
    </xf>
    <xf numFmtId="0" fontId="75" fillId="3" borderId="117" xfId="0" applyFont="1" applyFill="1" applyBorder="1" applyAlignment="1">
      <alignment horizontal="center" vertical="center"/>
    </xf>
    <xf numFmtId="0" fontId="73" fillId="0" borderId="0" xfId="0" applyFont="1" applyAlignment="1">
      <alignment vertical="center" wrapText="1" readingOrder="1"/>
    </xf>
    <xf numFmtId="0" fontId="75" fillId="3" borderId="0" xfId="0" applyFont="1" applyFill="1" applyAlignment="1">
      <alignment horizontal="center" vertical="center" wrapText="1" readingOrder="1"/>
    </xf>
    <xf numFmtId="0" fontId="75" fillId="0" borderId="0" xfId="0" applyFont="1" applyAlignment="1">
      <alignment vertical="center"/>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8" fillId="0" borderId="0" xfId="0" applyFont="1"/>
    <xf numFmtId="0" fontId="80" fillId="20" borderId="113" xfId="0" applyFont="1" applyFill="1" applyBorder="1" applyAlignment="1">
      <alignment horizontal="center" vertical="center"/>
    </xf>
    <xf numFmtId="0" fontId="80" fillId="5" borderId="113" xfId="0" applyFont="1" applyFill="1" applyBorder="1" applyAlignment="1">
      <alignment horizontal="center" vertical="center"/>
    </xf>
    <xf numFmtId="0" fontId="80" fillId="5" borderId="113" xfId="0" applyFont="1" applyFill="1" applyBorder="1" applyAlignment="1">
      <alignment vertical="center" wrapText="1"/>
    </xf>
    <xf numFmtId="0" fontId="80" fillId="3" borderId="113" xfId="0" applyFont="1" applyFill="1" applyBorder="1" applyAlignment="1">
      <alignment horizontal="left" vertical="top" wrapText="1"/>
    </xf>
    <xf numFmtId="0" fontId="81" fillId="3" borderId="113" xfId="0" applyFont="1" applyFill="1" applyBorder="1" applyAlignment="1">
      <alignment horizontal="center" vertical="center" wrapText="1"/>
    </xf>
    <xf numFmtId="0" fontId="82" fillId="3" borderId="113" xfId="0" applyFont="1" applyFill="1" applyBorder="1" applyAlignment="1">
      <alignment horizontal="center" vertical="center" wrapText="1"/>
    </xf>
    <xf numFmtId="0" fontId="82" fillId="3" borderId="113" xfId="0" applyFont="1" applyFill="1" applyBorder="1" applyAlignment="1">
      <alignment horizontal="left" vertical="center"/>
    </xf>
    <xf numFmtId="0" fontId="80" fillId="0" borderId="113" xfId="0" applyFont="1" applyBorder="1" applyAlignment="1">
      <alignment vertical="top" wrapText="1"/>
    </xf>
    <xf numFmtId="0" fontId="81" fillId="3" borderId="113" xfId="0" applyFont="1" applyFill="1" applyBorder="1" applyAlignment="1">
      <alignment horizontal="center" vertical="center"/>
    </xf>
    <xf numFmtId="0" fontId="82" fillId="3" borderId="113" xfId="0" applyFont="1" applyFill="1" applyBorder="1" applyAlignment="1">
      <alignment horizontal="center" vertical="center"/>
    </xf>
    <xf numFmtId="0" fontId="80" fillId="3" borderId="113" xfId="0" applyFont="1" applyFill="1" applyBorder="1" applyAlignment="1">
      <alignment horizontal="left" vertical="center" wrapText="1"/>
    </xf>
    <xf numFmtId="0" fontId="80" fillId="0" borderId="113" xfId="0" applyFont="1" applyBorder="1" applyAlignment="1">
      <alignment horizontal="left" vertical="center" wrapText="1"/>
    </xf>
    <xf numFmtId="0" fontId="82" fillId="0" borderId="113" xfId="0" applyFont="1" applyBorder="1" applyAlignment="1">
      <alignment horizontal="left" vertical="center"/>
    </xf>
    <xf numFmtId="0" fontId="78" fillId="0" borderId="0" xfId="0" applyFont="1" applyAlignment="1">
      <alignment horizontal="left"/>
    </xf>
    <xf numFmtId="0" fontId="76" fillId="0" borderId="0" xfId="0" applyFont="1" applyAlignment="1">
      <alignment horizontal="center"/>
    </xf>
    <xf numFmtId="0" fontId="78" fillId="0" borderId="0" xfId="0" applyFont="1" applyAlignment="1">
      <alignment horizontal="center"/>
    </xf>
    <xf numFmtId="0" fontId="0" fillId="0" borderId="122" xfId="0" applyBorder="1" applyAlignment="1">
      <alignment horizontal="justify" vertical="center" wrapText="1"/>
    </xf>
    <xf numFmtId="0" fontId="0" fillId="0" borderId="31" xfId="0" applyBorder="1" applyAlignment="1">
      <alignment horizontal="justify" vertical="center" wrapText="1"/>
    </xf>
    <xf numFmtId="0" fontId="0" fillId="0" borderId="123" xfId="0"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3" fontId="0" fillId="0" borderId="127" xfId="0" applyNumberFormat="1" applyBorder="1" applyAlignment="1">
      <alignment horizontal="justify" vertical="center" wrapText="1"/>
    </xf>
    <xf numFmtId="0" fontId="0" fillId="0" borderId="36" xfId="0" applyBorder="1" applyAlignment="1">
      <alignment horizontal="justify" vertical="center" wrapText="1"/>
    </xf>
    <xf numFmtId="0" fontId="83" fillId="0" borderId="111" xfId="0" applyFont="1" applyBorder="1" applyAlignment="1">
      <alignment horizontal="center" vertical="center" wrapText="1"/>
    </xf>
    <xf numFmtId="0" fontId="83" fillId="0" borderId="83" xfId="0" applyFont="1" applyBorder="1" applyAlignment="1">
      <alignment horizontal="center" vertical="center" wrapText="1"/>
    </xf>
    <xf numFmtId="0" fontId="84" fillId="0" borderId="81"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2" xfId="0" applyFont="1" applyBorder="1" applyAlignment="1">
      <alignment horizontal="center" vertical="center" wrapText="1"/>
    </xf>
    <xf numFmtId="0" fontId="83" fillId="0" borderId="12" xfId="0" applyFont="1" applyBorder="1" applyAlignment="1">
      <alignment horizontal="center" vertical="center" wrapText="1"/>
    </xf>
    <xf numFmtId="0" fontId="0" fillId="0" borderId="47" xfId="0" applyBorder="1" applyAlignment="1">
      <alignment horizontal="center" vertical="center" wrapText="1"/>
    </xf>
    <xf numFmtId="0" fontId="13" fillId="0" borderId="6" xfId="0" applyFont="1" applyBorder="1" applyAlignment="1">
      <alignment horizontal="justify" vertical="center"/>
    </xf>
    <xf numFmtId="0" fontId="12" fillId="0" borderId="136"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0" fontId="0" fillId="0" borderId="0" xfId="0" applyAlignment="1">
      <alignment horizontal="justify" vertical="center" wrapText="1"/>
    </xf>
    <xf numFmtId="0" fontId="12" fillId="0" borderId="32" xfId="0" applyFont="1" applyBorder="1" applyAlignment="1" applyProtection="1">
      <alignment horizontal="justify" vertical="center" wrapText="1"/>
      <protection locked="0"/>
    </xf>
    <xf numFmtId="0" fontId="0" fillId="0" borderId="32" xfId="0" applyBorder="1" applyAlignment="1">
      <alignment horizontal="center" vertical="center" wrapText="1"/>
    </xf>
    <xf numFmtId="0" fontId="0" fillId="0" borderId="137" xfId="0" applyBorder="1" applyAlignment="1">
      <alignment horizontal="center" vertical="center" wrapText="1"/>
    </xf>
    <xf numFmtId="2" fontId="0" fillId="0" borderId="47" xfId="3" applyNumberFormat="1" applyFont="1" applyBorder="1" applyAlignment="1">
      <alignment horizontal="justify" vertical="center" wrapText="1"/>
    </xf>
    <xf numFmtId="2" fontId="0" fillId="0" borderId="32"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0" fillId="0" borderId="35" xfId="0"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4" fillId="19" borderId="116" xfId="0" applyFont="1" applyFill="1" applyBorder="1" applyAlignment="1">
      <alignment horizontal="center" vertical="center" wrapText="1" readingOrder="1"/>
    </xf>
    <xf numFmtId="0" fontId="73" fillId="3" borderId="116" xfId="0" applyFont="1" applyFill="1" applyBorder="1" applyAlignment="1">
      <alignment horizontal="center" vertical="center" wrapText="1" readingOrder="1"/>
    </xf>
    <xf numFmtId="0" fontId="70" fillId="0" borderId="0" xfId="0" applyFont="1" applyAlignment="1" applyProtection="1">
      <alignment horizontal="center" vertical="center" wrapText="1"/>
      <protection locked="0"/>
    </xf>
    <xf numFmtId="0" fontId="72" fillId="5" borderId="114" xfId="0" applyFont="1" applyFill="1" applyBorder="1" applyAlignment="1" applyProtection="1">
      <alignment horizontal="center" vertical="center" wrapText="1"/>
      <protection locked="0"/>
    </xf>
    <xf numFmtId="0" fontId="72" fillId="5" borderId="115" xfId="0" applyFont="1" applyFill="1" applyBorder="1" applyAlignment="1" applyProtection="1">
      <alignment horizontal="center" vertical="center" wrapText="1"/>
      <protection locked="0"/>
    </xf>
    <xf numFmtId="0" fontId="72" fillId="5"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protection locked="0"/>
    </xf>
    <xf numFmtId="0" fontId="73" fillId="0" borderId="113" xfId="0" applyFont="1" applyBorder="1" applyAlignment="1" applyProtection="1">
      <alignment horizontal="center" vertical="center"/>
      <protection locked="0"/>
    </xf>
    <xf numFmtId="0" fontId="73" fillId="20" borderId="113" xfId="0" applyFont="1" applyFill="1" applyBorder="1" applyAlignment="1" applyProtection="1">
      <alignment horizontal="center" vertical="center"/>
      <protection locked="0"/>
    </xf>
    <xf numFmtId="0" fontId="69" fillId="5" borderId="113" xfId="0" applyFont="1" applyFill="1" applyBorder="1" applyAlignment="1" applyProtection="1">
      <alignment horizontal="center" vertical="center" wrapText="1"/>
      <protection locked="0"/>
    </xf>
    <xf numFmtId="0" fontId="69" fillId="5"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left" vertical="center" wrapText="1"/>
      <protection locked="0"/>
    </xf>
    <xf numFmtId="0" fontId="73" fillId="0" borderId="116" xfId="0" applyFont="1" applyBorder="1" applyAlignment="1">
      <alignment horizontal="left" vertical="center" wrapText="1" readingOrder="1"/>
    </xf>
    <xf numFmtId="0" fontId="73" fillId="0" borderId="116" xfId="0" applyFont="1" applyBorder="1" applyAlignment="1">
      <alignment horizontal="center" vertical="center" wrapText="1" readingOrder="1"/>
    </xf>
    <xf numFmtId="0" fontId="73" fillId="0" borderId="117" xfId="0" applyFont="1" applyBorder="1" applyAlignment="1">
      <alignment horizontal="center" vertical="center" wrapText="1" readingOrder="1"/>
    </xf>
    <xf numFmtId="0" fontId="73" fillId="0" borderId="118" xfId="0" applyFont="1" applyBorder="1" applyAlignment="1">
      <alignment horizontal="center" vertical="center" wrapText="1" readingOrder="1"/>
    </xf>
    <xf numFmtId="0" fontId="73" fillId="0" borderId="119" xfId="0" applyFont="1" applyBorder="1" applyAlignment="1">
      <alignment horizontal="center" vertical="center" wrapText="1" readingOrder="1"/>
    </xf>
    <xf numFmtId="0" fontId="79" fillId="19" borderId="113" xfId="0" applyFont="1" applyFill="1" applyBorder="1" applyAlignment="1">
      <alignment horizontal="center"/>
    </xf>
    <xf numFmtId="0" fontId="77" fillId="0" borderId="0" xfId="0" applyFont="1" applyAlignment="1">
      <alignment horizontal="center" vertical="center" wrapText="1"/>
    </xf>
    <xf numFmtId="0" fontId="80" fillId="20" borderId="113" xfId="0" applyFont="1" applyFill="1" applyBorder="1" applyAlignment="1">
      <alignment horizontal="center" vertical="center" wrapText="1"/>
    </xf>
    <xf numFmtId="0" fontId="80" fillId="20" borderId="113"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7" fillId="3" borderId="6" xfId="1" applyFont="1" applyFill="1" applyBorder="1" applyAlignment="1">
      <alignment horizontal="justify" vertical="center" wrapText="1"/>
    </xf>
    <xf numFmtId="0" fontId="67" fillId="3" borderId="78"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3" xfId="1" applyFont="1" applyFill="1" applyBorder="1" applyAlignment="1">
      <alignment horizontal="justify" vertical="center" wrapText="1"/>
    </xf>
    <xf numFmtId="0" fontId="53" fillId="3" borderId="101"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9" xfId="2" applyFont="1" applyFill="1" applyBorder="1" applyAlignment="1">
      <alignment horizontal="center" vertical="center" wrapText="1"/>
    </xf>
    <xf numFmtId="0" fontId="60" fillId="4" borderId="89" xfId="1" applyFont="1" applyFill="1" applyBorder="1" applyAlignment="1">
      <alignment horizontal="center" vertical="center"/>
    </xf>
    <xf numFmtId="0" fontId="60" fillId="4" borderId="103"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59" fillId="3" borderId="87" xfId="0" applyFont="1" applyFill="1" applyBorder="1" applyAlignment="1">
      <alignment vertical="center" wrapText="1"/>
    </xf>
    <xf numFmtId="0" fontId="59" fillId="3" borderId="88"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7"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6"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7"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8"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2" xfId="2" applyFont="1" applyFill="1" applyBorder="1" applyAlignment="1">
      <alignment horizontal="center" vertical="center" wrapText="1"/>
    </xf>
    <xf numFmtId="0" fontId="60" fillId="4" borderId="99" xfId="2" applyFont="1" applyFill="1" applyBorder="1" applyAlignment="1">
      <alignment horizontal="center" vertical="center" wrapText="1"/>
    </xf>
    <xf numFmtId="0" fontId="60" fillId="4" borderId="100" xfId="1" applyFont="1" applyFill="1" applyBorder="1" applyAlignment="1">
      <alignment horizontal="center" vertical="center"/>
    </xf>
    <xf numFmtId="0" fontId="60" fillId="4" borderId="96" xfId="1" applyFont="1" applyFill="1" applyBorder="1" applyAlignment="1">
      <alignment horizontal="center" vertical="center"/>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31" xfId="0" applyBorder="1" applyAlignment="1">
      <alignment horizontal="center" vertical="top"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85" fillId="0" borderId="35" xfId="0" applyFont="1" applyBorder="1" applyAlignment="1">
      <alignment horizontal="center" vertical="center" wrapText="1"/>
    </xf>
    <xf numFmtId="0" fontId="85" fillId="0" borderId="6" xfId="0" applyFont="1" applyBorder="1" applyAlignment="1">
      <alignment horizontal="center" vertical="center" wrapText="1"/>
    </xf>
    <xf numFmtId="0" fontId="85" fillId="0" borderId="24"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108" xfId="0" applyFont="1" applyFill="1" applyBorder="1" applyAlignment="1" applyProtection="1">
      <alignment horizontal="center" vertical="center" wrapText="1"/>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8" fillId="10" borderId="80" xfId="0" applyFont="1" applyFill="1" applyBorder="1" applyAlignment="1">
      <alignment horizontal="center" vertical="center" wrapText="1"/>
    </xf>
    <xf numFmtId="0" fontId="68" fillId="10" borderId="82" xfId="0" applyFont="1" applyFill="1" applyBorder="1" applyAlignment="1">
      <alignment horizontal="center" vertical="center" wrapText="1"/>
    </xf>
    <xf numFmtId="0" fontId="68" fillId="10" borderId="83" xfId="0" applyFont="1" applyFill="1" applyBorder="1" applyAlignment="1">
      <alignment horizontal="center" vertical="center" wrapText="1"/>
    </xf>
    <xf numFmtId="0" fontId="68" fillId="10" borderId="11" xfId="0" applyFont="1" applyFill="1" applyBorder="1" applyAlignment="1">
      <alignment horizontal="center" vertical="center" wrapText="1"/>
    </xf>
    <xf numFmtId="0" fontId="68" fillId="10" borderId="0" xfId="0" applyFont="1" applyFill="1" applyAlignment="1">
      <alignment horizontal="center" vertical="center" wrapText="1"/>
    </xf>
    <xf numFmtId="0" fontId="68" fillId="10" borderId="12" xfId="0" applyFont="1" applyFill="1" applyBorder="1" applyAlignment="1">
      <alignment horizontal="center" vertical="center" wrapText="1"/>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63" xfId="0" applyFont="1" applyFill="1" applyBorder="1" applyAlignment="1">
      <alignment horizontal="center" vertical="center"/>
    </xf>
    <xf numFmtId="0" fontId="27"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32" xfId="0" applyBorder="1" applyAlignment="1">
      <alignment horizontal="center" vertical="center" wrapText="1"/>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12" fillId="3" borderId="120"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96"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5"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5"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2"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4" fillId="0" borderId="94"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24"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29" fillId="17" borderId="48" xfId="0" applyFont="1" applyFill="1" applyBorder="1" applyAlignment="1">
      <alignment horizontal="center"/>
    </xf>
    <xf numFmtId="0" fontId="29" fillId="17" borderId="49"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13" fillId="0" borderId="77"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5" fillId="4" borderId="40" xfId="0" applyFont="1" applyFill="1" applyBorder="1" applyAlignment="1" applyProtection="1">
      <alignment horizontal="center" vertical="center" wrapText="1"/>
      <protection locked="0"/>
    </xf>
    <xf numFmtId="0" fontId="13" fillId="0" borderId="6" xfId="0" applyFont="1" applyBorder="1" applyAlignment="1">
      <alignment horizontal="center" vertical="center" wrapText="1"/>
    </xf>
    <xf numFmtId="0" fontId="13" fillId="0" borderId="78" xfId="0" applyFont="1" applyBorder="1" applyAlignment="1">
      <alignment horizontal="center" vertical="center"/>
    </xf>
    <xf numFmtId="1" fontId="34" fillId="0" borderId="95"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3"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79" xfId="0" applyFont="1" applyBorder="1" applyAlignment="1">
      <alignment horizontal="center" vertical="center"/>
    </xf>
    <xf numFmtId="0" fontId="13" fillId="0" borderId="77"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3">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ont>
        <color theme="1"/>
      </font>
      <fill>
        <patternFill>
          <bgColor rgb="FFFF0000"/>
        </patternFill>
      </fill>
    </dxf>
    <dxf>
      <font>
        <color theme="1"/>
      </font>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ill>
        <patternFill>
          <bgColor theme="9"/>
        </patternFill>
      </fill>
    </dxf>
    <dxf>
      <fill>
        <patternFill>
          <bgColor theme="9"/>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activeCell="B19" sqref="B19"/>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293"/>
      <c r="B1" s="293"/>
      <c r="C1" s="293"/>
      <c r="D1" s="293"/>
      <c r="E1" s="293"/>
      <c r="F1" s="293"/>
    </row>
    <row r="5" spans="1:9">
      <c r="D5" s="15"/>
      <c r="E5" s="15"/>
      <c r="F5" s="15"/>
      <c r="G5" s="15"/>
      <c r="H5" s="15"/>
    </row>
    <row r="6" spans="1:9">
      <c r="D6" s="15"/>
      <c r="E6" s="15"/>
      <c r="F6" s="15"/>
      <c r="G6" s="15"/>
      <c r="H6" s="15"/>
    </row>
    <row r="7" spans="1:9" ht="33.75">
      <c r="A7" s="294" t="s">
        <v>0</v>
      </c>
      <c r="B7" s="294"/>
      <c r="C7" s="294"/>
      <c r="D7" s="294"/>
      <c r="E7" s="294"/>
      <c r="F7" s="294"/>
      <c r="G7" s="294"/>
      <c r="H7" s="294"/>
      <c r="I7" s="294"/>
    </row>
    <row r="9" spans="1:9" s="7" customFormat="1" ht="81.75" customHeight="1">
      <c r="A9" s="8" t="s">
        <v>1</v>
      </c>
      <c r="B9" s="295" t="s">
        <v>495</v>
      </c>
      <c r="C9" s="295"/>
      <c r="D9" s="295"/>
      <c r="E9" s="295"/>
      <c r="F9" s="295"/>
      <c r="G9" s="295"/>
      <c r="H9" s="295"/>
      <c r="I9" s="295"/>
    </row>
    <row r="10" spans="1:9" s="7" customFormat="1" ht="16.899999999999999" customHeight="1">
      <c r="A10" s="13"/>
      <c r="B10" s="14"/>
      <c r="C10" s="14"/>
      <c r="D10" s="13"/>
      <c r="E10" s="12"/>
    </row>
    <row r="11" spans="1:9" s="7" customFormat="1" ht="84" customHeight="1">
      <c r="A11" s="8" t="s">
        <v>2</v>
      </c>
      <c r="B11" s="9" t="s">
        <v>3</v>
      </c>
      <c r="C11" s="292" t="s">
        <v>4</v>
      </c>
      <c r="D11" s="292"/>
      <c r="E11" s="292"/>
      <c r="F11" s="292"/>
      <c r="G11" s="292"/>
      <c r="H11" s="292"/>
      <c r="I11" s="292"/>
    </row>
    <row r="12" spans="1:9" ht="32.25" customHeight="1">
      <c r="A12" s="11"/>
    </row>
    <row r="13" spans="1:9" ht="32.25" customHeight="1">
      <c r="A13" s="10" t="s">
        <v>5</v>
      </c>
      <c r="B13" s="291"/>
      <c r="C13" s="291"/>
      <c r="D13" s="291"/>
      <c r="E13" s="291"/>
      <c r="F13" s="291"/>
      <c r="G13" s="291"/>
      <c r="H13" s="291"/>
      <c r="I13" s="291"/>
    </row>
    <row r="14" spans="1:9" s="7" customFormat="1" ht="69" customHeight="1">
      <c r="A14" s="10" t="s">
        <v>7</v>
      </c>
      <c r="B14" s="292"/>
      <c r="C14" s="292"/>
      <c r="D14" s="292"/>
      <c r="E14" s="292"/>
      <c r="F14" s="292"/>
      <c r="G14" s="292"/>
      <c r="H14" s="292"/>
      <c r="I14" s="292"/>
    </row>
    <row r="15" spans="1:9" s="7" customFormat="1" ht="54" customHeight="1">
      <c r="A15" s="10" t="s">
        <v>8</v>
      </c>
      <c r="B15" s="291" t="s">
        <v>6</v>
      </c>
      <c r="C15" s="291"/>
      <c r="D15" s="291"/>
      <c r="E15" s="291"/>
      <c r="F15" s="291"/>
      <c r="G15" s="291"/>
      <c r="H15" s="291"/>
      <c r="I15" s="291"/>
    </row>
    <row r="16" spans="1:9" s="7" customFormat="1" ht="54" customHeight="1">
      <c r="A16" s="8" t="s">
        <v>9</v>
      </c>
      <c r="B16" s="292"/>
      <c r="C16" s="292"/>
      <c r="D16" s="292"/>
      <c r="E16" s="292"/>
      <c r="F16" s="292"/>
      <c r="G16" s="292"/>
      <c r="H16" s="292"/>
      <c r="I16" s="292"/>
    </row>
    <row r="18" spans="1:9" s="7" customFormat="1" ht="54.75" customHeight="1">
      <c r="A18" s="8" t="s">
        <v>10</v>
      </c>
      <c r="B18" s="290">
        <v>45387</v>
      </c>
      <c r="C18" s="290"/>
      <c r="D18" s="290"/>
      <c r="E18" s="290"/>
      <c r="F18" s="290"/>
      <c r="G18" s="290"/>
      <c r="H18" s="290"/>
      <c r="I18" s="290"/>
    </row>
    <row r="21" spans="1:9">
      <c r="B21" s="272" t="s">
        <v>11</v>
      </c>
      <c r="C21" s="273" t="s">
        <v>12</v>
      </c>
      <c r="D21" s="273" t="s">
        <v>13</v>
      </c>
      <c r="E21" s="273" t="s">
        <v>14</v>
      </c>
    </row>
    <row r="22" spans="1:9">
      <c r="B22" s="274" t="s">
        <v>15</v>
      </c>
      <c r="C22" s="275" t="s">
        <v>16</v>
      </c>
      <c r="D22" s="275" t="s">
        <v>17</v>
      </c>
      <c r="E22" s="275" t="s">
        <v>18</v>
      </c>
    </row>
    <row r="23" spans="1:9">
      <c r="B23" s="276" t="s">
        <v>19</v>
      </c>
      <c r="C23" s="277" t="s">
        <v>10</v>
      </c>
      <c r="D23" s="277" t="s">
        <v>10</v>
      </c>
      <c r="E23" s="277" t="s">
        <v>10</v>
      </c>
    </row>
    <row r="24" spans="1:9">
      <c r="B24" s="274">
        <v>1</v>
      </c>
      <c r="C24" s="275" t="s">
        <v>20</v>
      </c>
      <c r="D24" s="275" t="s">
        <v>21</v>
      </c>
      <c r="E24" s="275" t="s">
        <v>22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B22" sqref="B22:J30"/>
    </sheetView>
  </sheetViews>
  <sheetFormatPr baseColWidth="10" defaultColWidth="11.42578125" defaultRowHeight="15"/>
  <sheetData>
    <row r="2" spans="2:10" ht="18.75">
      <c r="B2" s="296" t="s">
        <v>23</v>
      </c>
      <c r="C2" s="296"/>
      <c r="D2" s="296"/>
      <c r="E2" s="296"/>
      <c r="F2" s="296"/>
      <c r="G2" s="296"/>
      <c r="H2" s="296"/>
      <c r="I2" s="296"/>
      <c r="J2" s="296"/>
    </row>
    <row r="3" spans="2:10" ht="15.75" thickBot="1"/>
    <row r="4" spans="2:10">
      <c r="B4" s="297" t="s">
        <v>24</v>
      </c>
      <c r="C4" s="298"/>
      <c r="D4" s="298"/>
      <c r="E4" s="298"/>
      <c r="F4" s="298"/>
      <c r="G4" s="298"/>
      <c r="H4" s="298"/>
      <c r="I4" s="298"/>
      <c r="J4" s="299"/>
    </row>
    <row r="5" spans="2:10">
      <c r="B5" s="300"/>
      <c r="C5" s="301"/>
      <c r="D5" s="301"/>
      <c r="E5" s="301"/>
      <c r="F5" s="301"/>
      <c r="G5" s="301"/>
      <c r="H5" s="301"/>
      <c r="I5" s="301"/>
      <c r="J5" s="302"/>
    </row>
    <row r="6" spans="2:10">
      <c r="B6" s="300"/>
      <c r="C6" s="301"/>
      <c r="D6" s="301"/>
      <c r="E6" s="301"/>
      <c r="F6" s="301"/>
      <c r="G6" s="301"/>
      <c r="H6" s="301"/>
      <c r="I6" s="301"/>
      <c r="J6" s="302"/>
    </row>
    <row r="7" spans="2:10" ht="15.75" thickBot="1">
      <c r="B7" s="303"/>
      <c r="C7" s="304"/>
      <c r="D7" s="304"/>
      <c r="E7" s="304"/>
      <c r="F7" s="304"/>
      <c r="G7" s="304"/>
      <c r="H7" s="304"/>
      <c r="I7" s="304"/>
      <c r="J7" s="305"/>
    </row>
    <row r="9" spans="2:10">
      <c r="B9" s="306" t="s">
        <v>25</v>
      </c>
      <c r="C9" s="307"/>
      <c r="D9" s="307"/>
      <c r="E9" s="307"/>
      <c r="F9" s="307"/>
      <c r="G9" s="307"/>
      <c r="H9" s="307"/>
      <c r="I9" s="307"/>
      <c r="J9" s="308"/>
    </row>
    <row r="10" spans="2:10">
      <c r="B10" s="309"/>
      <c r="C10" s="301"/>
      <c r="D10" s="301"/>
      <c r="E10" s="301"/>
      <c r="F10" s="301"/>
      <c r="G10" s="301"/>
      <c r="H10" s="301"/>
      <c r="I10" s="301"/>
      <c r="J10" s="310"/>
    </row>
    <row r="11" spans="2:10">
      <c r="B11" s="309"/>
      <c r="C11" s="301"/>
      <c r="D11" s="301"/>
      <c r="E11" s="301"/>
      <c r="F11" s="301"/>
      <c r="G11" s="301"/>
      <c r="H11" s="301"/>
      <c r="I11" s="301"/>
      <c r="J11" s="310"/>
    </row>
    <row r="12" spans="2:10">
      <c r="B12" s="309"/>
      <c r="C12" s="301"/>
      <c r="D12" s="301"/>
      <c r="E12" s="301"/>
      <c r="F12" s="301"/>
      <c r="G12" s="301"/>
      <c r="H12" s="301"/>
      <c r="I12" s="301"/>
      <c r="J12" s="310"/>
    </row>
    <row r="13" spans="2:10">
      <c r="B13" s="309"/>
      <c r="C13" s="301"/>
      <c r="D13" s="301"/>
      <c r="E13" s="301"/>
      <c r="F13" s="301"/>
      <c r="G13" s="301"/>
      <c r="H13" s="301"/>
      <c r="I13" s="301"/>
      <c r="J13" s="310"/>
    </row>
    <row r="14" spans="2:10">
      <c r="B14" s="309"/>
      <c r="C14" s="301"/>
      <c r="D14" s="301"/>
      <c r="E14" s="301"/>
      <c r="F14" s="301"/>
      <c r="G14" s="301"/>
      <c r="H14" s="301"/>
      <c r="I14" s="301"/>
      <c r="J14" s="310"/>
    </row>
    <row r="15" spans="2:10">
      <c r="B15" s="311"/>
      <c r="C15" s="312"/>
      <c r="D15" s="312"/>
      <c r="E15" s="312"/>
      <c r="F15" s="312"/>
      <c r="G15" s="312"/>
      <c r="H15" s="312"/>
      <c r="I15" s="312"/>
      <c r="J15" s="313"/>
    </row>
    <row r="17" spans="2:10">
      <c r="B17" s="306" t="s">
        <v>26</v>
      </c>
      <c r="C17" s="307"/>
      <c r="D17" s="307"/>
      <c r="E17" s="307"/>
      <c r="F17" s="307"/>
      <c r="G17" s="307"/>
      <c r="H17" s="307"/>
      <c r="I17" s="307"/>
      <c r="J17" s="308"/>
    </row>
    <row r="18" spans="2:10">
      <c r="B18" s="309"/>
      <c r="C18" s="301"/>
      <c r="D18" s="301"/>
      <c r="E18" s="301"/>
      <c r="F18" s="301"/>
      <c r="G18" s="301"/>
      <c r="H18" s="301"/>
      <c r="I18" s="301"/>
      <c r="J18" s="310"/>
    </row>
    <row r="19" spans="2:10">
      <c r="B19" s="309"/>
      <c r="C19" s="301"/>
      <c r="D19" s="301"/>
      <c r="E19" s="301"/>
      <c r="F19" s="301"/>
      <c r="G19" s="301"/>
      <c r="H19" s="301"/>
      <c r="I19" s="301"/>
      <c r="J19" s="310"/>
    </row>
    <row r="20" spans="2:10">
      <c r="B20" s="311"/>
      <c r="C20" s="312"/>
      <c r="D20" s="312"/>
      <c r="E20" s="312"/>
      <c r="F20" s="312"/>
      <c r="G20" s="312"/>
      <c r="H20" s="312"/>
      <c r="I20" s="312"/>
      <c r="J20" s="313"/>
    </row>
    <row r="22" spans="2:10">
      <c r="B22" s="306" t="s">
        <v>27</v>
      </c>
      <c r="C22" s="307"/>
      <c r="D22" s="307"/>
      <c r="E22" s="307"/>
      <c r="F22" s="307"/>
      <c r="G22" s="307"/>
      <c r="H22" s="307"/>
      <c r="I22" s="307"/>
      <c r="J22" s="308"/>
    </row>
    <row r="23" spans="2:10">
      <c r="B23" s="309"/>
      <c r="C23" s="301"/>
      <c r="D23" s="301"/>
      <c r="E23" s="301"/>
      <c r="F23" s="301"/>
      <c r="G23" s="301"/>
      <c r="H23" s="301"/>
      <c r="I23" s="301"/>
      <c r="J23" s="310"/>
    </row>
    <row r="24" spans="2:10">
      <c r="B24" s="309"/>
      <c r="C24" s="301"/>
      <c r="D24" s="301"/>
      <c r="E24" s="301"/>
      <c r="F24" s="301"/>
      <c r="G24" s="301"/>
      <c r="H24" s="301"/>
      <c r="I24" s="301"/>
      <c r="J24" s="310"/>
    </row>
    <row r="25" spans="2:10">
      <c r="B25" s="309"/>
      <c r="C25" s="301"/>
      <c r="D25" s="301"/>
      <c r="E25" s="301"/>
      <c r="F25" s="301"/>
      <c r="G25" s="301"/>
      <c r="H25" s="301"/>
      <c r="I25" s="301"/>
      <c r="J25" s="310"/>
    </row>
    <row r="26" spans="2:10">
      <c r="B26" s="309"/>
      <c r="C26" s="301"/>
      <c r="D26" s="301"/>
      <c r="E26" s="301"/>
      <c r="F26" s="301"/>
      <c r="G26" s="301"/>
      <c r="H26" s="301"/>
      <c r="I26" s="301"/>
      <c r="J26" s="310"/>
    </row>
    <row r="27" spans="2:10">
      <c r="B27" s="309"/>
      <c r="C27" s="301"/>
      <c r="D27" s="301"/>
      <c r="E27" s="301"/>
      <c r="F27" s="301"/>
      <c r="G27" s="301"/>
      <c r="H27" s="301"/>
      <c r="I27" s="301"/>
      <c r="J27" s="310"/>
    </row>
    <row r="28" spans="2:10">
      <c r="B28" s="309"/>
      <c r="C28" s="301"/>
      <c r="D28" s="301"/>
      <c r="E28" s="301"/>
      <c r="F28" s="301"/>
      <c r="G28" s="301"/>
      <c r="H28" s="301"/>
      <c r="I28" s="301"/>
      <c r="J28" s="310"/>
    </row>
    <row r="29" spans="2:10">
      <c r="B29" s="309"/>
      <c r="C29" s="301"/>
      <c r="D29" s="301"/>
      <c r="E29" s="301"/>
      <c r="F29" s="301"/>
      <c r="G29" s="301"/>
      <c r="H29" s="301"/>
      <c r="I29" s="301"/>
      <c r="J29" s="310"/>
    </row>
    <row r="30" spans="2:10">
      <c r="B30" s="311"/>
      <c r="C30" s="312"/>
      <c r="D30" s="312"/>
      <c r="E30" s="312"/>
      <c r="F30" s="312"/>
      <c r="G30" s="312"/>
      <c r="H30" s="312"/>
      <c r="I30" s="312"/>
      <c r="J30" s="31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70" zoomScaleNormal="70" workbookViewId="0">
      <selection activeCell="B4" sqref="B4:E4"/>
    </sheetView>
  </sheetViews>
  <sheetFormatPr baseColWidth="10" defaultColWidth="10.42578125" defaultRowHeight="14.25"/>
  <cols>
    <col min="1" max="1" width="53.28515625" style="244" customWidth="1"/>
    <col min="2" max="2" width="15.42578125" style="245" customWidth="1"/>
    <col min="3" max="3" width="72.140625" style="212" customWidth="1"/>
    <col min="4" max="4" width="24.140625" style="245" customWidth="1"/>
    <col min="5" max="5" width="55.85546875" style="212" customWidth="1"/>
    <col min="6" max="6" width="4.7109375" style="212" customWidth="1"/>
    <col min="7" max="16384" width="10.42578125" style="212"/>
  </cols>
  <sheetData>
    <row r="1" spans="1:8" ht="80.099999999999994" customHeight="1">
      <c r="A1" s="210"/>
      <c r="B1" s="316" t="s">
        <v>28</v>
      </c>
      <c r="C1" s="316"/>
      <c r="D1" s="316"/>
      <c r="E1" s="210"/>
      <c r="F1" s="211"/>
      <c r="G1" s="211"/>
      <c r="H1" s="211"/>
    </row>
    <row r="2" spans="1:8" ht="54.75" customHeight="1">
      <c r="A2" s="213" t="s">
        <v>29</v>
      </c>
      <c r="B2" s="317" t="s">
        <v>495</v>
      </c>
      <c r="C2" s="318"/>
      <c r="D2" s="214" t="s">
        <v>30</v>
      </c>
      <c r="E2" s="215" t="s">
        <v>4</v>
      </c>
    </row>
    <row r="3" spans="1:8" ht="16.7" customHeight="1">
      <c r="A3" s="216"/>
      <c r="B3" s="217"/>
      <c r="C3" s="217"/>
      <c r="D3" s="218"/>
      <c r="E3" s="217"/>
    </row>
    <row r="4" spans="1:8" ht="54.75" customHeight="1">
      <c r="A4" s="213" t="s">
        <v>31</v>
      </c>
      <c r="B4" s="319" t="s">
        <v>495</v>
      </c>
      <c r="C4" s="320"/>
      <c r="D4" s="320"/>
      <c r="E4" s="320"/>
    </row>
    <row r="5" spans="1:8" ht="13.35" customHeight="1">
      <c r="A5" s="219"/>
      <c r="B5" s="220"/>
      <c r="D5" s="218"/>
      <c r="E5" s="218"/>
    </row>
    <row r="6" spans="1:8" ht="21" customHeight="1">
      <c r="A6" s="321" t="s">
        <v>32</v>
      </c>
      <c r="B6" s="322" t="s">
        <v>33</v>
      </c>
      <c r="C6" s="322"/>
      <c r="D6" s="322" t="s">
        <v>34</v>
      </c>
      <c r="E6" s="322"/>
    </row>
    <row r="7" spans="1:8" ht="115.5" customHeight="1">
      <c r="A7" s="321"/>
      <c r="B7" s="323" t="s">
        <v>35</v>
      </c>
      <c r="C7" s="324"/>
      <c r="D7" s="325" t="s">
        <v>36</v>
      </c>
      <c r="E7" s="325"/>
    </row>
    <row r="8" spans="1:8" ht="21" customHeight="1">
      <c r="A8" s="219"/>
      <c r="B8" s="220"/>
      <c r="D8" s="218"/>
      <c r="E8" s="218"/>
    </row>
    <row r="9" spans="1:8" ht="20.100000000000001" customHeight="1">
      <c r="A9" s="314" t="s">
        <v>37</v>
      </c>
      <c r="B9" s="314"/>
      <c r="C9" s="314"/>
      <c r="D9" s="314"/>
      <c r="E9" s="314"/>
    </row>
    <row r="10" spans="1:8" ht="20.100000000000001" customHeight="1">
      <c r="A10" s="221" t="s">
        <v>38</v>
      </c>
      <c r="B10" s="221" t="s">
        <v>39</v>
      </c>
      <c r="C10" s="221" t="s">
        <v>40</v>
      </c>
      <c r="D10" s="221" t="s">
        <v>41</v>
      </c>
      <c r="E10" s="221" t="s">
        <v>42</v>
      </c>
    </row>
    <row r="11" spans="1:8" s="225" customFormat="1" ht="118.5" customHeight="1">
      <c r="A11" s="315" t="s">
        <v>43</v>
      </c>
      <c r="B11" s="222">
        <v>1</v>
      </c>
      <c r="C11" s="223" t="s">
        <v>44</v>
      </c>
      <c r="D11" s="224">
        <v>1</v>
      </c>
      <c r="E11" s="223" t="s">
        <v>45</v>
      </c>
    </row>
    <row r="12" spans="1:8" s="225" customFormat="1" ht="113.25" customHeight="1">
      <c r="A12" s="315"/>
      <c r="B12" s="222">
        <v>2</v>
      </c>
      <c r="C12" s="223" t="s">
        <v>46</v>
      </c>
      <c r="D12" s="224"/>
      <c r="E12" s="223"/>
    </row>
    <row r="13" spans="1:8" ht="80.099999999999994" customHeight="1">
      <c r="A13" s="326" t="s">
        <v>47</v>
      </c>
      <c r="B13" s="226">
        <v>3</v>
      </c>
      <c r="C13" s="227" t="s">
        <v>48</v>
      </c>
      <c r="D13" s="226">
        <v>2</v>
      </c>
      <c r="E13" s="227" t="s">
        <v>49</v>
      </c>
    </row>
    <row r="14" spans="1:8" ht="80.099999999999994" customHeight="1">
      <c r="A14" s="326"/>
      <c r="B14" s="226">
        <v>4</v>
      </c>
      <c r="C14" s="227" t="s">
        <v>50</v>
      </c>
      <c r="D14" s="226"/>
      <c r="E14" s="227"/>
    </row>
    <row r="15" spans="1:8" ht="80.099999999999994" customHeight="1">
      <c r="A15" s="326"/>
      <c r="B15" s="226">
        <v>5</v>
      </c>
      <c r="C15" s="227" t="s">
        <v>51</v>
      </c>
      <c r="D15" s="226"/>
      <c r="E15" s="227"/>
    </row>
    <row r="16" spans="1:8" ht="80.099999999999994" customHeight="1">
      <c r="A16" s="327" t="s">
        <v>52</v>
      </c>
      <c r="B16" s="226">
        <v>6</v>
      </c>
      <c r="C16" s="227" t="s">
        <v>53</v>
      </c>
      <c r="D16" s="226">
        <v>3</v>
      </c>
      <c r="E16" s="223" t="s">
        <v>54</v>
      </c>
    </row>
    <row r="17" spans="1:10" ht="80.099999999999994" customHeight="1">
      <c r="A17" s="327"/>
      <c r="B17" s="226">
        <v>7</v>
      </c>
      <c r="C17" s="227" t="s">
        <v>55</v>
      </c>
      <c r="D17" s="226">
        <v>4</v>
      </c>
      <c r="E17" s="223" t="s">
        <v>56</v>
      </c>
    </row>
    <row r="18" spans="1:10" ht="80.099999999999994" customHeight="1">
      <c r="A18" s="327"/>
      <c r="B18" s="226">
        <v>8</v>
      </c>
      <c r="C18" s="227" t="s">
        <v>57</v>
      </c>
      <c r="D18" s="226"/>
      <c r="E18" s="228"/>
    </row>
    <row r="19" spans="1:10" ht="80.099999999999994" customHeight="1">
      <c r="A19" s="327"/>
      <c r="B19" s="226">
        <v>9</v>
      </c>
      <c r="C19" s="227" t="s">
        <v>58</v>
      </c>
      <c r="D19" s="226"/>
      <c r="E19" s="227"/>
    </row>
    <row r="20" spans="1:10" ht="80.099999999999994" customHeight="1">
      <c r="A20" s="327"/>
      <c r="B20" s="226">
        <v>10</v>
      </c>
      <c r="C20" s="227" t="s">
        <v>59</v>
      </c>
      <c r="D20" s="226"/>
      <c r="E20" s="223"/>
      <c r="J20" s="229"/>
    </row>
    <row r="21" spans="1:10" ht="80.099999999999994" customHeight="1">
      <c r="A21" s="327"/>
      <c r="B21" s="226">
        <v>11</v>
      </c>
      <c r="C21" s="227" t="s">
        <v>60</v>
      </c>
      <c r="D21" s="226"/>
      <c r="E21" s="227"/>
      <c r="J21" s="229"/>
    </row>
    <row r="22" spans="1:10" ht="80.099999999999994" customHeight="1">
      <c r="A22" s="327"/>
      <c r="B22" s="226">
        <v>12</v>
      </c>
      <c r="C22" s="227" t="s">
        <v>61</v>
      </c>
      <c r="D22" s="226"/>
      <c r="E22" s="227"/>
      <c r="J22" s="229"/>
    </row>
    <row r="23" spans="1:10" ht="80.099999999999994" customHeight="1">
      <c r="A23" s="327" t="s">
        <v>62</v>
      </c>
      <c r="B23" s="226">
        <v>13</v>
      </c>
      <c r="C23" s="223" t="s">
        <v>63</v>
      </c>
      <c r="D23" s="222">
        <v>5</v>
      </c>
      <c r="E23" s="223" t="s">
        <v>64</v>
      </c>
    </row>
    <row r="24" spans="1:10" ht="80.099999999999994" customHeight="1">
      <c r="A24" s="327"/>
      <c r="B24" s="226">
        <v>14</v>
      </c>
      <c r="C24" s="223" t="s">
        <v>65</v>
      </c>
      <c r="D24" s="222">
        <v>6</v>
      </c>
      <c r="E24" s="223" t="s">
        <v>66</v>
      </c>
    </row>
    <row r="25" spans="1:10" ht="80.099999999999994" customHeight="1">
      <c r="A25" s="327"/>
      <c r="B25" s="226">
        <v>15</v>
      </c>
      <c r="C25" s="223" t="s">
        <v>67</v>
      </c>
      <c r="D25" s="222">
        <v>7</v>
      </c>
      <c r="E25" s="223" t="s">
        <v>68</v>
      </c>
    </row>
    <row r="26" spans="1:10" ht="80.099999999999994" customHeight="1">
      <c r="A26" s="327"/>
      <c r="B26" s="226">
        <v>16</v>
      </c>
      <c r="C26" s="223" t="s">
        <v>69</v>
      </c>
      <c r="D26" s="222"/>
      <c r="E26" s="223"/>
    </row>
    <row r="27" spans="1:10" ht="174.6" customHeight="1">
      <c r="A27" s="230" t="s">
        <v>70</v>
      </c>
      <c r="B27" s="226">
        <v>17</v>
      </c>
      <c r="C27" s="223" t="s">
        <v>71</v>
      </c>
      <c r="D27" s="222">
        <v>8</v>
      </c>
      <c r="E27" s="223" t="s">
        <v>72</v>
      </c>
    </row>
    <row r="28" spans="1:10" ht="48.75" customHeight="1">
      <c r="A28" s="327" t="s">
        <v>73</v>
      </c>
      <c r="B28" s="226">
        <v>18</v>
      </c>
      <c r="C28" s="231" t="s">
        <v>74</v>
      </c>
      <c r="D28" s="226"/>
      <c r="E28" s="227"/>
    </row>
    <row r="29" spans="1:10" ht="87" customHeight="1">
      <c r="A29" s="327"/>
      <c r="B29" s="226">
        <v>19</v>
      </c>
      <c r="C29" s="231" t="s">
        <v>75</v>
      </c>
      <c r="D29" s="226"/>
      <c r="E29" s="227"/>
    </row>
    <row r="30" spans="1:10" ht="20.100000000000001" customHeight="1">
      <c r="A30" s="314" t="s">
        <v>76</v>
      </c>
      <c r="B30" s="314"/>
      <c r="C30" s="314"/>
      <c r="D30" s="314"/>
      <c r="E30" s="314"/>
    </row>
    <row r="31" spans="1:10" ht="20.100000000000001" customHeight="1">
      <c r="A31" s="221" t="s">
        <v>38</v>
      </c>
      <c r="B31" s="221" t="s">
        <v>39</v>
      </c>
      <c r="C31" s="221" t="s">
        <v>77</v>
      </c>
      <c r="D31" s="221" t="s">
        <v>41</v>
      </c>
      <c r="E31" s="221" t="s">
        <v>78</v>
      </c>
    </row>
    <row r="32" spans="1:10" ht="98.45" customHeight="1">
      <c r="A32" s="327" t="s">
        <v>79</v>
      </c>
      <c r="B32" s="222">
        <v>1</v>
      </c>
      <c r="C32" s="223" t="s">
        <v>80</v>
      </c>
      <c r="D32" s="222">
        <v>1</v>
      </c>
      <c r="E32" s="223" t="s">
        <v>81</v>
      </c>
    </row>
    <row r="33" spans="1:5" ht="81" customHeight="1">
      <c r="A33" s="327"/>
      <c r="B33" s="222">
        <v>2</v>
      </c>
      <c r="C33" s="223" t="s">
        <v>82</v>
      </c>
      <c r="D33" s="222">
        <v>2</v>
      </c>
      <c r="E33" s="223" t="s">
        <v>83</v>
      </c>
    </row>
    <row r="34" spans="1:5" ht="92.1" customHeight="1">
      <c r="A34" s="327"/>
      <c r="B34" s="222"/>
      <c r="C34" s="223"/>
      <c r="D34" s="222">
        <v>3</v>
      </c>
      <c r="E34" s="223" t="s">
        <v>84</v>
      </c>
    </row>
    <row r="35" spans="1:5" ht="68.25" customHeight="1">
      <c r="A35" s="327"/>
      <c r="B35" s="222"/>
      <c r="C35" s="223"/>
      <c r="D35" s="222">
        <v>4</v>
      </c>
      <c r="E35" s="223" t="s">
        <v>85</v>
      </c>
    </row>
    <row r="36" spans="1:5" ht="68.25" customHeight="1">
      <c r="A36" s="327"/>
      <c r="B36" s="222"/>
      <c r="C36" s="225"/>
      <c r="D36" s="222">
        <v>5</v>
      </c>
      <c r="E36" s="223" t="s">
        <v>86</v>
      </c>
    </row>
    <row r="37" spans="1:5" ht="41.45" customHeight="1">
      <c r="A37" s="327"/>
      <c r="B37" s="222"/>
      <c r="C37" s="231"/>
      <c r="D37" s="222">
        <v>6</v>
      </c>
      <c r="E37" s="223" t="s">
        <v>87</v>
      </c>
    </row>
    <row r="38" spans="1:5" ht="49.5" customHeight="1">
      <c r="A38" s="327"/>
      <c r="B38" s="222"/>
      <c r="C38" s="231"/>
      <c r="D38" s="222">
        <v>7</v>
      </c>
      <c r="E38" s="231" t="s">
        <v>88</v>
      </c>
    </row>
    <row r="39" spans="1:5" ht="49.5" customHeight="1">
      <c r="A39" s="327" t="s">
        <v>89</v>
      </c>
      <c r="B39" s="222">
        <v>3</v>
      </c>
      <c r="C39" s="231" t="s">
        <v>90</v>
      </c>
      <c r="D39" s="222">
        <v>8</v>
      </c>
      <c r="E39" s="231" t="s">
        <v>91</v>
      </c>
    </row>
    <row r="40" spans="1:5" ht="49.5" customHeight="1">
      <c r="A40" s="327"/>
      <c r="B40" s="222"/>
      <c r="C40" s="231"/>
      <c r="D40" s="222">
        <v>9</v>
      </c>
      <c r="E40" s="231" t="s">
        <v>92</v>
      </c>
    </row>
    <row r="41" spans="1:5" s="232" customFormat="1" ht="68.25" customHeight="1">
      <c r="A41" s="327"/>
      <c r="B41" s="222"/>
      <c r="C41" s="231"/>
      <c r="D41" s="222">
        <v>10</v>
      </c>
      <c r="E41" s="231" t="s">
        <v>93</v>
      </c>
    </row>
    <row r="42" spans="1:5" s="232" customFormat="1" ht="78.75" customHeight="1">
      <c r="A42" s="327"/>
      <c r="B42" s="222"/>
      <c r="C42" s="233"/>
      <c r="D42" s="222">
        <v>11</v>
      </c>
      <c r="E42" s="231" t="s">
        <v>94</v>
      </c>
    </row>
    <row r="43" spans="1:5" s="232" customFormat="1" ht="42.75">
      <c r="A43" s="327" t="s">
        <v>95</v>
      </c>
      <c r="B43" s="222">
        <v>4</v>
      </c>
      <c r="C43" s="223" t="s">
        <v>96</v>
      </c>
      <c r="D43" s="222">
        <v>12</v>
      </c>
      <c r="E43" s="234" t="s">
        <v>97</v>
      </c>
    </row>
    <row r="44" spans="1:5" s="232" customFormat="1" ht="55.5" customHeight="1">
      <c r="A44" s="327"/>
      <c r="B44" s="222">
        <v>5</v>
      </c>
      <c r="C44" s="223" t="s">
        <v>98</v>
      </c>
      <c r="D44" s="222"/>
      <c r="E44" s="223"/>
    </row>
    <row r="45" spans="1:5" s="232" customFormat="1" ht="42.75">
      <c r="A45" s="327"/>
      <c r="B45" s="222">
        <v>6</v>
      </c>
      <c r="C45" s="223" t="s">
        <v>99</v>
      </c>
      <c r="D45" s="222">
        <v>13</v>
      </c>
      <c r="E45" s="223" t="s">
        <v>100</v>
      </c>
    </row>
    <row r="46" spans="1:5" s="232" customFormat="1" ht="61.5" customHeight="1">
      <c r="A46" s="327"/>
      <c r="B46" s="222">
        <v>7</v>
      </c>
      <c r="C46" s="223" t="s">
        <v>101</v>
      </c>
      <c r="D46" s="222">
        <v>14</v>
      </c>
      <c r="E46" s="223" t="s">
        <v>102</v>
      </c>
    </row>
    <row r="47" spans="1:5" ht="71.25" customHeight="1">
      <c r="A47" s="327"/>
      <c r="B47" s="222">
        <v>8</v>
      </c>
      <c r="C47" s="234" t="s">
        <v>103</v>
      </c>
      <c r="D47" s="222">
        <v>15</v>
      </c>
      <c r="E47" s="223" t="s">
        <v>104</v>
      </c>
    </row>
    <row r="48" spans="1:5" ht="105" customHeight="1">
      <c r="A48" s="327"/>
      <c r="B48" s="222">
        <v>9</v>
      </c>
      <c r="C48" s="223" t="s">
        <v>105</v>
      </c>
      <c r="D48" s="222">
        <v>16</v>
      </c>
      <c r="E48" s="223" t="s">
        <v>106</v>
      </c>
    </row>
    <row r="49" spans="1:5" ht="75.599999999999994" customHeight="1">
      <c r="A49" s="327" t="s">
        <v>107</v>
      </c>
      <c r="B49" s="222">
        <v>10</v>
      </c>
      <c r="C49" s="223" t="s">
        <v>108</v>
      </c>
      <c r="D49" s="222">
        <v>17</v>
      </c>
      <c r="E49" s="223" t="s">
        <v>109</v>
      </c>
    </row>
    <row r="50" spans="1:5" ht="62.45" customHeight="1">
      <c r="A50" s="327"/>
      <c r="B50" s="222">
        <v>11</v>
      </c>
      <c r="C50" s="223" t="s">
        <v>110</v>
      </c>
      <c r="D50" s="224">
        <v>18</v>
      </c>
      <c r="E50" s="223" t="s">
        <v>111</v>
      </c>
    </row>
    <row r="51" spans="1:5" ht="28.5">
      <c r="A51" s="327"/>
      <c r="B51" s="222">
        <v>12</v>
      </c>
      <c r="C51" s="223" t="s">
        <v>112</v>
      </c>
      <c r="D51" s="224">
        <v>19</v>
      </c>
      <c r="E51" s="223" t="s">
        <v>113</v>
      </c>
    </row>
    <row r="52" spans="1:5" ht="57">
      <c r="A52" s="327" t="s">
        <v>114</v>
      </c>
      <c r="B52" s="222">
        <v>13</v>
      </c>
      <c r="C52" s="223" t="s">
        <v>115</v>
      </c>
      <c r="D52" s="224">
        <v>20</v>
      </c>
      <c r="E52" s="234" t="s">
        <v>116</v>
      </c>
    </row>
    <row r="53" spans="1:5" ht="28.5">
      <c r="A53" s="327"/>
      <c r="B53" s="222">
        <v>14</v>
      </c>
      <c r="C53" s="223" t="s">
        <v>117</v>
      </c>
      <c r="D53" s="224">
        <v>21</v>
      </c>
      <c r="E53" s="234" t="s">
        <v>118</v>
      </c>
    </row>
    <row r="54" spans="1:5" ht="71.25">
      <c r="A54" s="327"/>
      <c r="B54" s="222">
        <v>15</v>
      </c>
      <c r="C54" s="223" t="s">
        <v>119</v>
      </c>
      <c r="D54" s="224"/>
      <c r="E54" s="234"/>
    </row>
    <row r="55" spans="1:5" ht="28.5">
      <c r="A55" s="327"/>
      <c r="B55" s="222">
        <v>16</v>
      </c>
      <c r="C55" s="223" t="s">
        <v>120</v>
      </c>
      <c r="D55" s="224"/>
      <c r="E55" s="234"/>
    </row>
    <row r="56" spans="1:5">
      <c r="A56" s="327"/>
      <c r="B56" s="222">
        <v>17</v>
      </c>
      <c r="C56" s="223" t="s">
        <v>121</v>
      </c>
      <c r="D56" s="224"/>
      <c r="E56" s="234"/>
    </row>
    <row r="57" spans="1:5" ht="28.5">
      <c r="A57" s="327"/>
      <c r="B57" s="222">
        <v>18</v>
      </c>
      <c r="C57" s="223" t="s">
        <v>122</v>
      </c>
      <c r="D57" s="224"/>
      <c r="E57" s="234"/>
    </row>
    <row r="58" spans="1:5">
      <c r="A58" s="327"/>
      <c r="B58" s="222">
        <v>19</v>
      </c>
      <c r="C58" s="223" t="s">
        <v>123</v>
      </c>
      <c r="D58" s="224"/>
      <c r="E58" s="234"/>
    </row>
    <row r="59" spans="1:5" ht="28.5">
      <c r="A59" s="327"/>
      <c r="B59" s="222">
        <v>20</v>
      </c>
      <c r="C59" s="223" t="s">
        <v>124</v>
      </c>
      <c r="D59" s="224"/>
      <c r="E59" s="234"/>
    </row>
    <row r="60" spans="1:5" ht="28.5">
      <c r="A60" s="327"/>
      <c r="B60" s="222">
        <v>21</v>
      </c>
      <c r="C60" s="223" t="s">
        <v>125</v>
      </c>
      <c r="D60" s="224"/>
      <c r="E60" s="234"/>
    </row>
    <row r="61" spans="1:5">
      <c r="A61" s="327"/>
      <c r="B61" s="222">
        <v>22</v>
      </c>
      <c r="C61" s="223" t="s">
        <v>126</v>
      </c>
      <c r="D61" s="224"/>
      <c r="E61" s="235"/>
    </row>
    <row r="62" spans="1:5" ht="42.75">
      <c r="A62" s="327" t="s">
        <v>127</v>
      </c>
      <c r="B62" s="222">
        <v>23</v>
      </c>
      <c r="C62" s="223" t="s">
        <v>128</v>
      </c>
      <c r="D62" s="224">
        <v>22</v>
      </c>
      <c r="E62" s="234" t="s">
        <v>129</v>
      </c>
    </row>
    <row r="63" spans="1:5" ht="42.75">
      <c r="A63" s="327"/>
      <c r="B63" s="222">
        <v>24</v>
      </c>
      <c r="C63" s="223" t="s">
        <v>130</v>
      </c>
      <c r="D63" s="224">
        <v>23</v>
      </c>
      <c r="E63" s="223" t="s">
        <v>131</v>
      </c>
    </row>
    <row r="64" spans="1:5">
      <c r="A64" s="327"/>
      <c r="B64" s="222">
        <v>25</v>
      </c>
      <c r="C64" s="223" t="s">
        <v>132</v>
      </c>
      <c r="D64" s="224"/>
      <c r="E64" s="234"/>
    </row>
    <row r="65" spans="1:10" ht="42.75">
      <c r="A65" s="328" t="s">
        <v>133</v>
      </c>
      <c r="B65" s="222">
        <v>26</v>
      </c>
      <c r="C65" s="223" t="s">
        <v>134</v>
      </c>
      <c r="D65" s="224">
        <v>24</v>
      </c>
      <c r="E65" s="234" t="s">
        <v>135</v>
      </c>
    </row>
    <row r="66" spans="1:10" ht="45" customHeight="1">
      <c r="A66" s="329"/>
      <c r="B66" s="222"/>
      <c r="C66" s="223"/>
      <c r="D66" s="224"/>
      <c r="E66" s="224"/>
    </row>
    <row r="67" spans="1:10" ht="77.099999999999994" customHeight="1">
      <c r="A67" s="327" t="s">
        <v>136</v>
      </c>
      <c r="B67" s="222">
        <v>27</v>
      </c>
      <c r="C67" s="223" t="s">
        <v>137</v>
      </c>
      <c r="D67" s="224">
        <v>25</v>
      </c>
      <c r="E67" s="223" t="s">
        <v>138</v>
      </c>
    </row>
    <row r="68" spans="1:10" ht="15.95" customHeight="1">
      <c r="A68" s="327"/>
      <c r="B68" s="222"/>
      <c r="C68" s="223"/>
      <c r="D68" s="224">
        <v>26</v>
      </c>
      <c r="E68" s="223" t="s">
        <v>139</v>
      </c>
    </row>
    <row r="69" spans="1:10" ht="50.1" customHeight="1">
      <c r="A69" s="327" t="s">
        <v>140</v>
      </c>
      <c r="B69" s="222">
        <v>28</v>
      </c>
      <c r="C69" s="234" t="s">
        <v>141</v>
      </c>
      <c r="D69" s="224">
        <v>27</v>
      </c>
      <c r="E69" s="234" t="s">
        <v>142</v>
      </c>
    </row>
    <row r="70" spans="1:10" ht="50.1" customHeight="1">
      <c r="A70" s="327"/>
      <c r="B70" s="222">
        <v>29</v>
      </c>
      <c r="C70" s="234" t="s">
        <v>143</v>
      </c>
      <c r="D70" s="224">
        <v>28</v>
      </c>
      <c r="E70" s="234" t="s">
        <v>144</v>
      </c>
    </row>
    <row r="71" spans="1:10" ht="50.1" customHeight="1">
      <c r="A71" s="327"/>
      <c r="B71" s="222"/>
      <c r="C71" s="225"/>
      <c r="D71" s="224">
        <v>29</v>
      </c>
      <c r="E71" s="234" t="s">
        <v>145</v>
      </c>
    </row>
    <row r="72" spans="1:10" ht="50.1" customHeight="1">
      <c r="A72" s="327"/>
      <c r="B72" s="222"/>
      <c r="C72" s="236"/>
      <c r="D72" s="224">
        <v>30</v>
      </c>
      <c r="E72" s="234" t="s">
        <v>146</v>
      </c>
    </row>
    <row r="73" spans="1:10" ht="50.1" customHeight="1">
      <c r="A73" s="327"/>
      <c r="B73" s="222"/>
      <c r="C73" s="234"/>
      <c r="D73" s="224">
        <v>31</v>
      </c>
      <c r="E73" s="234" t="s">
        <v>147</v>
      </c>
    </row>
    <row r="74" spans="1:10" ht="50.1" customHeight="1">
      <c r="A74" s="327"/>
      <c r="B74" s="222"/>
      <c r="C74" s="234"/>
      <c r="D74" s="224">
        <v>32</v>
      </c>
      <c r="E74" s="234" t="s">
        <v>148</v>
      </c>
    </row>
    <row r="75" spans="1:10" ht="50.1" customHeight="1">
      <c r="A75" s="327"/>
      <c r="B75" s="222"/>
      <c r="C75" s="234"/>
      <c r="D75" s="224">
        <v>33</v>
      </c>
      <c r="E75" s="236" t="s">
        <v>149</v>
      </c>
    </row>
    <row r="76" spans="1:10" ht="39.950000000000003" customHeight="1">
      <c r="A76" s="327"/>
      <c r="B76" s="222"/>
      <c r="C76" s="224"/>
      <c r="D76" s="224">
        <v>34</v>
      </c>
      <c r="E76" s="234" t="s">
        <v>150</v>
      </c>
    </row>
    <row r="77" spans="1:10" ht="39.950000000000003" customHeight="1">
      <c r="A77" s="328" t="s">
        <v>151</v>
      </c>
      <c r="B77" s="222">
        <v>30</v>
      </c>
      <c r="C77" s="223" t="s">
        <v>152</v>
      </c>
      <c r="D77" s="224">
        <v>35</v>
      </c>
      <c r="E77" s="223" t="s">
        <v>153</v>
      </c>
    </row>
    <row r="78" spans="1:10" ht="72" customHeight="1">
      <c r="A78" s="330"/>
      <c r="B78" s="222">
        <v>31</v>
      </c>
      <c r="C78" s="223" t="s">
        <v>154</v>
      </c>
      <c r="D78" s="224">
        <v>36</v>
      </c>
      <c r="E78" s="223" t="s">
        <v>155</v>
      </c>
    </row>
    <row r="79" spans="1:10" ht="72" customHeight="1">
      <c r="A79" s="330"/>
      <c r="B79" s="222">
        <v>32</v>
      </c>
      <c r="C79" s="223" t="s">
        <v>156</v>
      </c>
      <c r="D79" s="237">
        <v>37</v>
      </c>
      <c r="E79" s="223" t="s">
        <v>157</v>
      </c>
    </row>
    <row r="80" spans="1:10" ht="72" customHeight="1">
      <c r="A80" s="330"/>
      <c r="B80" s="222">
        <v>33</v>
      </c>
      <c r="C80" s="223" t="s">
        <v>158</v>
      </c>
      <c r="D80" s="237">
        <v>38</v>
      </c>
      <c r="E80" s="223" t="s">
        <v>159</v>
      </c>
      <c r="J80" s="212" t="s">
        <v>36</v>
      </c>
    </row>
    <row r="81" spans="1:5" ht="72" customHeight="1">
      <c r="A81" s="330"/>
      <c r="B81" s="238">
        <v>34</v>
      </c>
      <c r="C81" s="239" t="s">
        <v>160</v>
      </c>
      <c r="D81" s="240">
        <v>39</v>
      </c>
      <c r="E81" s="239" t="s">
        <v>161</v>
      </c>
    </row>
    <row r="82" spans="1:5" ht="72" customHeight="1">
      <c r="A82" s="241"/>
      <c r="B82" s="242"/>
      <c r="C82" s="243"/>
      <c r="D82" s="242"/>
      <c r="E82" s="243"/>
    </row>
  </sheetData>
  <mergeCells count="25">
    <mergeCell ref="A62:A64"/>
    <mergeCell ref="A65:A66"/>
    <mergeCell ref="A67:A68"/>
    <mergeCell ref="A69:A76"/>
    <mergeCell ref="A77:A81"/>
    <mergeCell ref="A32:A38"/>
    <mergeCell ref="A39:A42"/>
    <mergeCell ref="A43:A48"/>
    <mergeCell ref="A49:A51"/>
    <mergeCell ref="A52:A61"/>
    <mergeCell ref="A13:A15"/>
    <mergeCell ref="A16:A22"/>
    <mergeCell ref="A23:A26"/>
    <mergeCell ref="A28:A29"/>
    <mergeCell ref="A30:E30"/>
    <mergeCell ref="A9:E9"/>
    <mergeCell ref="A11:A1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D9" sqref="D9"/>
    </sheetView>
  </sheetViews>
  <sheetFormatPr baseColWidth="10" defaultColWidth="10.42578125" defaultRowHeight="114.75" customHeight="1"/>
  <cols>
    <col min="1" max="1" width="60.85546875" style="261" customWidth="1"/>
    <col min="2" max="2" width="15.85546875" style="262" customWidth="1"/>
    <col min="3" max="5" width="15.85546875" style="263" customWidth="1"/>
    <col min="6" max="6" width="40.85546875" style="261" customWidth="1"/>
    <col min="7" max="7" width="2.7109375" style="247" customWidth="1"/>
    <col min="8" max="16384" width="10.42578125" style="247"/>
  </cols>
  <sheetData>
    <row r="1" spans="1:6" ht="83.25" customHeight="1">
      <c r="A1" s="246"/>
      <c r="B1" s="332" t="s">
        <v>162</v>
      </c>
      <c r="C1" s="332"/>
      <c r="D1" s="332"/>
      <c r="E1" s="332"/>
      <c r="F1" s="246"/>
    </row>
    <row r="2" spans="1:6" ht="15">
      <c r="A2" s="331" t="s">
        <v>163</v>
      </c>
      <c r="B2" s="331"/>
      <c r="C2" s="331"/>
      <c r="D2" s="331"/>
      <c r="E2" s="331"/>
      <c r="F2" s="331"/>
    </row>
    <row r="3" spans="1:6" ht="15">
      <c r="A3" s="333" t="s">
        <v>164</v>
      </c>
      <c r="B3" s="334" t="s">
        <v>165</v>
      </c>
      <c r="C3" s="334"/>
      <c r="D3" s="334"/>
      <c r="E3" s="334"/>
      <c r="F3" s="248" t="s">
        <v>166</v>
      </c>
    </row>
    <row r="4" spans="1:6" ht="28.5" customHeight="1">
      <c r="A4" s="333"/>
      <c r="B4" s="249" t="s">
        <v>167</v>
      </c>
      <c r="C4" s="249" t="s">
        <v>168</v>
      </c>
      <c r="D4" s="249" t="s">
        <v>169</v>
      </c>
      <c r="E4" s="249" t="s">
        <v>170</v>
      </c>
      <c r="F4" s="250"/>
    </row>
    <row r="5" spans="1:6" ht="46.5" customHeight="1">
      <c r="A5" s="251" t="s">
        <v>171</v>
      </c>
      <c r="B5" s="252"/>
      <c r="C5" s="253"/>
      <c r="D5" s="253">
        <v>8.9</v>
      </c>
      <c r="E5" s="253">
        <v>13.16</v>
      </c>
      <c r="F5" s="254" t="s">
        <v>172</v>
      </c>
    </row>
    <row r="6" spans="1:6" ht="45">
      <c r="A6" s="255" t="s">
        <v>173</v>
      </c>
      <c r="B6" s="252"/>
      <c r="C6" s="253"/>
      <c r="D6" s="253">
        <v>11</v>
      </c>
      <c r="E6" s="253" t="s">
        <v>174</v>
      </c>
      <c r="F6" s="254" t="s">
        <v>172</v>
      </c>
    </row>
    <row r="7" spans="1:6" ht="30">
      <c r="A7" s="255" t="s">
        <v>175</v>
      </c>
      <c r="B7" s="256"/>
      <c r="C7" s="257"/>
      <c r="D7" s="257">
        <v>1</v>
      </c>
      <c r="E7" s="257" t="s">
        <v>176</v>
      </c>
      <c r="F7" s="254" t="s">
        <v>172</v>
      </c>
    </row>
    <row r="8" spans="1:6" ht="30">
      <c r="A8" s="258" t="s">
        <v>177</v>
      </c>
      <c r="B8" s="256">
        <v>16</v>
      </c>
      <c r="C8" s="257">
        <v>3.4</v>
      </c>
      <c r="D8" s="257" t="s">
        <v>178</v>
      </c>
      <c r="E8" s="257" t="s">
        <v>179</v>
      </c>
      <c r="F8" s="254" t="s">
        <v>172</v>
      </c>
    </row>
    <row r="9" spans="1:6" ht="45">
      <c r="A9" s="258" t="s">
        <v>180</v>
      </c>
      <c r="B9" s="256" t="s">
        <v>181</v>
      </c>
      <c r="C9" s="256">
        <v>7</v>
      </c>
      <c r="D9" s="253" t="s">
        <v>182</v>
      </c>
      <c r="E9" s="253" t="s">
        <v>183</v>
      </c>
      <c r="F9" s="254" t="s">
        <v>172</v>
      </c>
    </row>
    <row r="10" spans="1:6" ht="30">
      <c r="A10" s="255" t="s">
        <v>184</v>
      </c>
      <c r="B10" s="252"/>
      <c r="C10" s="253"/>
      <c r="D10" s="253" t="s">
        <v>185</v>
      </c>
      <c r="E10" s="253">
        <v>28</v>
      </c>
      <c r="F10" s="254" t="s">
        <v>172</v>
      </c>
    </row>
    <row r="11" spans="1:6" ht="30">
      <c r="A11" s="259" t="s">
        <v>186</v>
      </c>
      <c r="B11" s="256"/>
      <c r="C11" s="257"/>
      <c r="D11" s="257" t="s">
        <v>187</v>
      </c>
      <c r="E11" s="257">
        <v>20.21</v>
      </c>
      <c r="F11" s="260" t="s">
        <v>172</v>
      </c>
    </row>
    <row r="12" spans="1:6" ht="45">
      <c r="A12" s="259" t="s">
        <v>188</v>
      </c>
      <c r="B12" s="256"/>
      <c r="C12" s="257"/>
      <c r="D12" s="253" t="s">
        <v>189</v>
      </c>
      <c r="E12" s="257" t="s">
        <v>190</v>
      </c>
      <c r="F12" s="260" t="s">
        <v>172</v>
      </c>
    </row>
    <row r="13" spans="1:6" ht="30">
      <c r="A13" s="259" t="s">
        <v>191</v>
      </c>
      <c r="B13" s="256">
        <v>2.17</v>
      </c>
      <c r="C13" s="257">
        <v>8</v>
      </c>
      <c r="D13" s="257">
        <v>1</v>
      </c>
      <c r="E13" s="257" t="s">
        <v>192</v>
      </c>
      <c r="F13" s="260" t="s">
        <v>193</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55" zoomScaleNormal="55" workbookViewId="0">
      <selection activeCell="F36" sqref="F36:G36"/>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3" t="s">
        <v>194</v>
      </c>
      <c r="C2" s="374"/>
      <c r="D2" s="374"/>
      <c r="E2" s="374"/>
      <c r="F2" s="374"/>
      <c r="G2" s="375"/>
    </row>
    <row r="3" spans="2:9" ht="15">
      <c r="B3" s="376" t="s">
        <v>195</v>
      </c>
      <c r="C3" s="377"/>
      <c r="D3" s="378"/>
      <c r="E3" s="378"/>
      <c r="F3" s="378"/>
      <c r="G3" s="379"/>
    </row>
    <row r="4" spans="2:9" ht="88.5" customHeight="1">
      <c r="B4" s="380" t="s">
        <v>196</v>
      </c>
      <c r="C4" s="381"/>
      <c r="D4" s="381"/>
      <c r="E4" s="381"/>
      <c r="F4" s="381"/>
      <c r="G4" s="382"/>
    </row>
    <row r="5" spans="2:9" ht="15">
      <c r="B5" s="122"/>
      <c r="C5" s="134"/>
      <c r="D5" s="135"/>
      <c r="E5" s="136"/>
      <c r="F5" s="136"/>
      <c r="G5" s="136"/>
    </row>
    <row r="6" spans="2:9" ht="16.5" customHeight="1">
      <c r="B6" s="383" t="s">
        <v>197</v>
      </c>
      <c r="C6" s="384"/>
      <c r="D6" s="384"/>
      <c r="E6" s="384"/>
      <c r="F6" s="384"/>
      <c r="G6" s="385"/>
    </row>
    <row r="7" spans="2:9" ht="76.5" customHeight="1">
      <c r="B7" s="383"/>
      <c r="C7" s="384"/>
      <c r="D7" s="384"/>
      <c r="E7" s="384"/>
      <c r="F7" s="384"/>
      <c r="G7" s="385"/>
    </row>
    <row r="8" spans="2:9" ht="15" thickBot="1">
      <c r="B8" s="137"/>
      <c r="C8" s="138"/>
      <c r="D8" s="138"/>
      <c r="E8" s="139"/>
      <c r="F8" s="140"/>
      <c r="G8" s="140"/>
    </row>
    <row r="9" spans="2:9">
      <c r="B9" s="141"/>
      <c r="C9" s="142" t="s">
        <v>198</v>
      </c>
      <c r="D9" s="386" t="s">
        <v>199</v>
      </c>
      <c r="E9" s="387"/>
      <c r="F9" s="388" t="s">
        <v>200</v>
      </c>
      <c r="G9" s="389"/>
    </row>
    <row r="10" spans="2:9" ht="15" customHeight="1">
      <c r="B10" s="143"/>
      <c r="C10" s="124">
        <v>5</v>
      </c>
      <c r="D10" s="369" t="s">
        <v>201</v>
      </c>
      <c r="E10" s="370"/>
      <c r="F10" s="363" t="s">
        <v>202</v>
      </c>
      <c r="G10" s="353"/>
      <c r="H10" s="372"/>
      <c r="I10" s="372"/>
    </row>
    <row r="11" spans="2:9">
      <c r="B11" s="143"/>
      <c r="C11" s="124">
        <v>5</v>
      </c>
      <c r="D11" s="369" t="s">
        <v>203</v>
      </c>
      <c r="E11" s="370"/>
      <c r="F11" s="363" t="s">
        <v>204</v>
      </c>
      <c r="G11" s="353"/>
      <c r="H11" s="372"/>
      <c r="I11" s="372"/>
    </row>
    <row r="12" spans="2:9">
      <c r="B12" s="143"/>
      <c r="C12" s="124">
        <v>5</v>
      </c>
      <c r="D12" s="369" t="s">
        <v>205</v>
      </c>
      <c r="E12" s="370"/>
      <c r="F12" s="363" t="s">
        <v>206</v>
      </c>
      <c r="G12" s="353"/>
      <c r="H12" s="372"/>
      <c r="I12" s="372"/>
    </row>
    <row r="13" spans="2:9" ht="27.75" customHeight="1">
      <c r="B13" s="143"/>
      <c r="C13" s="124">
        <v>5</v>
      </c>
      <c r="D13" s="369" t="s">
        <v>207</v>
      </c>
      <c r="E13" s="370"/>
      <c r="F13" s="363" t="s">
        <v>208</v>
      </c>
      <c r="G13" s="353"/>
      <c r="H13" s="372"/>
      <c r="I13" s="372"/>
    </row>
    <row r="14" spans="2:9">
      <c r="B14" s="143"/>
      <c r="C14" s="124">
        <v>5</v>
      </c>
      <c r="D14" s="369" t="s">
        <v>209</v>
      </c>
      <c r="E14" s="370"/>
      <c r="F14" s="363" t="s">
        <v>210</v>
      </c>
      <c r="G14" s="353"/>
      <c r="H14" s="372"/>
      <c r="I14" s="372"/>
    </row>
    <row r="15" spans="2:9" ht="41.25" customHeight="1">
      <c r="B15" s="143"/>
      <c r="C15" s="124">
        <v>5</v>
      </c>
      <c r="D15" s="369" t="s">
        <v>211</v>
      </c>
      <c r="E15" s="370"/>
      <c r="F15" s="363" t="s">
        <v>212</v>
      </c>
      <c r="G15" s="353"/>
      <c r="H15" s="372"/>
      <c r="I15" s="372"/>
    </row>
    <row r="16" spans="2:9" ht="41.25" customHeight="1">
      <c r="B16" s="143"/>
      <c r="C16" s="124">
        <v>5</v>
      </c>
      <c r="D16" s="364" t="s">
        <v>213</v>
      </c>
      <c r="E16" s="365"/>
      <c r="F16" s="363" t="s">
        <v>214</v>
      </c>
      <c r="G16" s="353"/>
      <c r="H16" s="372"/>
      <c r="I16" s="372"/>
    </row>
    <row r="17" spans="2:9" ht="51.75" customHeight="1">
      <c r="B17" s="143"/>
      <c r="C17" s="124">
        <v>5</v>
      </c>
      <c r="D17" s="365" t="s">
        <v>215</v>
      </c>
      <c r="E17" s="371"/>
      <c r="F17" s="363" t="s">
        <v>216</v>
      </c>
      <c r="G17" s="353"/>
      <c r="H17" s="372"/>
      <c r="I17" s="372"/>
    </row>
    <row r="18" spans="2:9" ht="51.75" customHeight="1">
      <c r="B18" s="143"/>
      <c r="C18" s="124">
        <v>5</v>
      </c>
      <c r="D18" s="364" t="s">
        <v>217</v>
      </c>
      <c r="E18" s="365"/>
      <c r="F18" s="363" t="s">
        <v>218</v>
      </c>
      <c r="G18" s="353"/>
      <c r="H18" s="372"/>
      <c r="I18" s="372"/>
    </row>
    <row r="19" spans="2:9" ht="51.75" customHeight="1">
      <c r="B19" s="143"/>
      <c r="C19" s="124">
        <v>5</v>
      </c>
      <c r="D19" s="129" t="s">
        <v>219</v>
      </c>
      <c r="E19" s="130"/>
      <c r="F19" s="363" t="s">
        <v>220</v>
      </c>
      <c r="G19" s="353"/>
      <c r="H19" s="372"/>
      <c r="I19" s="372"/>
    </row>
    <row r="20" spans="2:9" ht="51.75" customHeight="1">
      <c r="B20" s="143"/>
      <c r="C20" s="124">
        <v>5</v>
      </c>
      <c r="D20" s="129" t="s">
        <v>221</v>
      </c>
      <c r="E20" s="130"/>
      <c r="F20" s="363" t="s">
        <v>222</v>
      </c>
      <c r="G20" s="353"/>
      <c r="H20" s="372"/>
      <c r="I20" s="372"/>
    </row>
    <row r="21" spans="2:9" ht="66.75" customHeight="1">
      <c r="B21" s="143"/>
      <c r="C21" s="124">
        <v>5</v>
      </c>
      <c r="D21" s="364" t="s">
        <v>223</v>
      </c>
      <c r="E21" s="365"/>
      <c r="F21" s="363" t="s">
        <v>224</v>
      </c>
      <c r="G21" s="353"/>
      <c r="H21" s="372"/>
      <c r="I21" s="372"/>
    </row>
    <row r="22" spans="2:9" ht="36" customHeight="1">
      <c r="B22" s="143"/>
      <c r="C22" s="124">
        <v>5</v>
      </c>
      <c r="D22" s="366" t="s">
        <v>225</v>
      </c>
      <c r="E22" s="367"/>
      <c r="F22" s="363" t="s">
        <v>226</v>
      </c>
      <c r="G22" s="353"/>
      <c r="H22" s="390"/>
      <c r="I22" s="390"/>
    </row>
    <row r="23" spans="2:9" ht="26.25" customHeight="1">
      <c r="B23" s="143"/>
      <c r="C23" s="124">
        <v>5</v>
      </c>
      <c r="D23" s="368" t="s">
        <v>227</v>
      </c>
      <c r="E23" s="368"/>
      <c r="F23" s="352" t="s">
        <v>228</v>
      </c>
      <c r="G23" s="353"/>
      <c r="H23" s="372"/>
      <c r="I23" s="372"/>
    </row>
    <row r="24" spans="2:9" ht="26.25" customHeight="1">
      <c r="B24" s="143"/>
      <c r="C24" s="124">
        <v>5</v>
      </c>
      <c r="D24" s="368" t="s">
        <v>229</v>
      </c>
      <c r="E24" s="368"/>
      <c r="F24" s="352" t="s">
        <v>230</v>
      </c>
      <c r="G24" s="353"/>
      <c r="H24" s="372"/>
      <c r="I24" s="372"/>
    </row>
    <row r="25" spans="2:9" ht="26.25" customHeight="1">
      <c r="B25" s="143"/>
      <c r="C25" s="124">
        <v>5</v>
      </c>
      <c r="D25" s="350" t="s">
        <v>231</v>
      </c>
      <c r="E25" s="351"/>
      <c r="F25" s="352" t="s">
        <v>232</v>
      </c>
      <c r="G25" s="353"/>
      <c r="H25" s="372"/>
      <c r="I25" s="372"/>
    </row>
    <row r="26" spans="2:9" ht="27" customHeight="1">
      <c r="B26" s="144"/>
      <c r="C26" s="354" t="s">
        <v>233</v>
      </c>
      <c r="D26" s="355"/>
      <c r="E26" s="355"/>
      <c r="F26" s="355"/>
      <c r="G26" s="356"/>
    </row>
    <row r="27" spans="2:9" ht="27" customHeight="1">
      <c r="B27" s="357" t="s">
        <v>234</v>
      </c>
      <c r="C27" s="358"/>
      <c r="D27" s="358"/>
      <c r="E27" s="358"/>
      <c r="F27" s="358"/>
      <c r="G27" s="359"/>
    </row>
    <row r="28" spans="2:9" ht="10.5" customHeight="1">
      <c r="B28" s="145"/>
      <c r="D28" s="146"/>
      <c r="E28" s="147"/>
      <c r="F28" s="148"/>
      <c r="G28" s="148"/>
    </row>
    <row r="29" spans="2:9">
      <c r="B29" s="145"/>
      <c r="C29" s="149"/>
      <c r="D29" s="360" t="s">
        <v>199</v>
      </c>
      <c r="E29" s="360"/>
      <c r="F29" s="361" t="s">
        <v>200</v>
      </c>
      <c r="G29" s="362"/>
    </row>
    <row r="30" spans="2:9">
      <c r="B30" s="145"/>
      <c r="D30" s="339" t="s">
        <v>201</v>
      </c>
      <c r="E30" s="339"/>
      <c r="F30" s="340" t="s">
        <v>235</v>
      </c>
      <c r="G30" s="341"/>
      <c r="H30" s="372"/>
      <c r="I30" s="372"/>
    </row>
    <row r="31" spans="2:9">
      <c r="B31" s="145"/>
      <c r="D31" s="339" t="s">
        <v>203</v>
      </c>
      <c r="E31" s="339"/>
      <c r="F31" s="340" t="s">
        <v>236</v>
      </c>
      <c r="G31" s="341"/>
      <c r="H31" s="372"/>
      <c r="I31" s="372"/>
    </row>
    <row r="32" spans="2:9">
      <c r="B32" s="145"/>
      <c r="D32" s="339" t="s">
        <v>205</v>
      </c>
      <c r="E32" s="339"/>
      <c r="F32" s="340" t="s">
        <v>237</v>
      </c>
      <c r="G32" s="341"/>
      <c r="H32" s="372"/>
      <c r="I32" s="372"/>
    </row>
    <row r="33" spans="2:9">
      <c r="B33" s="145"/>
      <c r="D33" s="339" t="s">
        <v>207</v>
      </c>
      <c r="E33" s="339"/>
      <c r="F33" s="340" t="s">
        <v>238</v>
      </c>
      <c r="G33" s="341"/>
      <c r="H33" s="372"/>
      <c r="I33" s="372"/>
    </row>
    <row r="34" spans="2:9">
      <c r="B34" s="145"/>
      <c r="D34" s="339" t="s">
        <v>209</v>
      </c>
      <c r="E34" s="339"/>
      <c r="F34" s="340" t="s">
        <v>239</v>
      </c>
      <c r="G34" s="341"/>
      <c r="H34" s="372"/>
      <c r="I34" s="372"/>
    </row>
    <row r="35" spans="2:9" ht="40.9" customHeight="1">
      <c r="B35" s="145"/>
      <c r="D35" s="339" t="s">
        <v>240</v>
      </c>
      <c r="E35" s="339"/>
      <c r="F35" s="340" t="s">
        <v>241</v>
      </c>
      <c r="G35" s="341"/>
      <c r="H35" s="372"/>
      <c r="I35" s="372"/>
    </row>
    <row r="36" spans="2:9" ht="42" customHeight="1">
      <c r="B36" s="123"/>
      <c r="C36" s="150"/>
      <c r="D36" s="339" t="s">
        <v>242</v>
      </c>
      <c r="E36" s="339"/>
      <c r="F36" s="340" t="s">
        <v>243</v>
      </c>
      <c r="G36" s="341"/>
      <c r="H36" s="391"/>
      <c r="I36" s="391"/>
    </row>
    <row r="37" spans="2:9" ht="30.75" customHeight="1">
      <c r="B37" s="123"/>
      <c r="C37" s="150"/>
      <c r="D37" s="339" t="s">
        <v>244</v>
      </c>
      <c r="E37" s="339"/>
      <c r="F37" s="348" t="s">
        <v>245</v>
      </c>
      <c r="G37" s="349"/>
      <c r="H37" s="391"/>
      <c r="I37" s="391"/>
    </row>
    <row r="38" spans="2:9" ht="33" customHeight="1">
      <c r="B38" s="123"/>
      <c r="C38" s="150"/>
      <c r="D38" s="339" t="s">
        <v>246</v>
      </c>
      <c r="E38" s="339"/>
      <c r="F38" s="348" t="s">
        <v>245</v>
      </c>
      <c r="G38" s="349"/>
      <c r="H38" s="391"/>
      <c r="I38" s="391"/>
    </row>
    <row r="39" spans="2:9" ht="30" customHeight="1">
      <c r="B39" s="123"/>
      <c r="C39" s="150"/>
      <c r="D39" s="339" t="s">
        <v>247</v>
      </c>
      <c r="E39" s="339"/>
      <c r="F39" s="348" t="s">
        <v>245</v>
      </c>
      <c r="G39" s="349"/>
      <c r="H39" s="391"/>
      <c r="I39" s="391"/>
    </row>
    <row r="40" spans="2:9" ht="30" customHeight="1">
      <c r="B40" s="123"/>
      <c r="C40" s="150"/>
      <c r="D40" s="339" t="s">
        <v>248</v>
      </c>
      <c r="E40" s="339"/>
      <c r="F40" s="348" t="s">
        <v>245</v>
      </c>
      <c r="G40" s="349"/>
      <c r="H40" s="391"/>
      <c r="I40" s="391"/>
    </row>
    <row r="41" spans="2:9" ht="30" customHeight="1">
      <c r="B41" s="123"/>
      <c r="C41" s="150"/>
      <c r="D41" s="335" t="s">
        <v>249</v>
      </c>
      <c r="E41" s="336"/>
      <c r="F41" s="340" t="s">
        <v>250</v>
      </c>
      <c r="G41" s="341"/>
      <c r="H41" s="391"/>
      <c r="I41" s="391"/>
    </row>
    <row r="42" spans="2:9" ht="35.25" customHeight="1">
      <c r="B42" s="123"/>
      <c r="C42" s="150"/>
      <c r="D42" s="339" t="s">
        <v>251</v>
      </c>
      <c r="E42" s="339"/>
      <c r="F42" s="340" t="s">
        <v>252</v>
      </c>
      <c r="G42" s="341"/>
      <c r="H42" s="391"/>
      <c r="I42" s="391"/>
    </row>
    <row r="43" spans="2:9" ht="31.5" customHeight="1">
      <c r="B43" s="123"/>
      <c r="C43" s="150"/>
      <c r="D43" s="339" t="s">
        <v>244</v>
      </c>
      <c r="E43" s="339"/>
      <c r="F43" s="348" t="s">
        <v>245</v>
      </c>
      <c r="G43" s="349"/>
      <c r="H43" s="391"/>
      <c r="I43" s="391"/>
    </row>
    <row r="44" spans="2:9" ht="35.25" customHeight="1">
      <c r="B44" s="123"/>
      <c r="C44" s="150"/>
      <c r="D44" s="339" t="s">
        <v>253</v>
      </c>
      <c r="E44" s="339"/>
      <c r="F44" s="348" t="s">
        <v>245</v>
      </c>
      <c r="G44" s="349"/>
      <c r="H44" s="391"/>
      <c r="I44" s="391"/>
    </row>
    <row r="45" spans="2:9" ht="57" customHeight="1">
      <c r="B45" s="123"/>
      <c r="C45" s="150"/>
      <c r="D45" s="339" t="s">
        <v>248</v>
      </c>
      <c r="E45" s="339"/>
      <c r="F45" s="348" t="s">
        <v>245</v>
      </c>
      <c r="G45" s="349"/>
      <c r="H45" s="391"/>
      <c r="I45" s="391"/>
    </row>
    <row r="46" spans="2:9" ht="32.25" customHeight="1">
      <c r="B46" s="123"/>
      <c r="C46" s="150"/>
      <c r="D46" s="339" t="s">
        <v>246</v>
      </c>
      <c r="E46" s="339"/>
      <c r="F46" s="348" t="s">
        <v>245</v>
      </c>
      <c r="G46" s="349"/>
      <c r="H46" s="391"/>
      <c r="I46" s="391"/>
    </row>
    <row r="47" spans="2:9" ht="32.25" customHeight="1">
      <c r="B47" s="123"/>
      <c r="C47" s="150"/>
      <c r="D47" s="335" t="s">
        <v>254</v>
      </c>
      <c r="E47" s="336"/>
      <c r="F47" s="337" t="s">
        <v>255</v>
      </c>
      <c r="G47" s="338"/>
      <c r="H47" s="391"/>
      <c r="I47" s="391"/>
    </row>
    <row r="48" spans="2:9" ht="32.25" customHeight="1">
      <c r="B48" s="123"/>
      <c r="C48" s="150"/>
      <c r="D48" s="339" t="s">
        <v>256</v>
      </c>
      <c r="E48" s="339"/>
      <c r="F48" s="340" t="s">
        <v>257</v>
      </c>
      <c r="G48" s="341"/>
      <c r="H48" s="391"/>
      <c r="I48" s="391"/>
    </row>
    <row r="49" spans="2:9" ht="32.25" customHeight="1">
      <c r="B49" s="123"/>
      <c r="C49" s="150"/>
      <c r="D49" s="339" t="s">
        <v>258</v>
      </c>
      <c r="E49" s="339"/>
      <c r="F49" s="340" t="s">
        <v>259</v>
      </c>
      <c r="G49" s="341"/>
      <c r="H49" s="391"/>
      <c r="I49" s="391"/>
    </row>
    <row r="50" spans="2:9" ht="32.25" customHeight="1">
      <c r="B50" s="123"/>
      <c r="C50" s="150"/>
      <c r="D50" s="339" t="s">
        <v>260</v>
      </c>
      <c r="E50" s="339"/>
      <c r="F50" s="340" t="s">
        <v>261</v>
      </c>
      <c r="G50" s="341"/>
      <c r="H50" s="391"/>
      <c r="I50" s="391"/>
    </row>
    <row r="51" spans="2:9" ht="32.25" customHeight="1">
      <c r="B51" s="123"/>
      <c r="C51" s="150"/>
      <c r="D51" s="146"/>
      <c r="E51" s="146"/>
      <c r="F51" s="148"/>
      <c r="G51" s="148"/>
      <c r="H51" s="391"/>
      <c r="I51" s="391"/>
    </row>
    <row r="52" spans="2:9" ht="32.25" customHeight="1">
      <c r="B52" s="123"/>
      <c r="C52" s="150"/>
      <c r="D52" s="146"/>
      <c r="E52" s="146"/>
      <c r="F52" s="148"/>
      <c r="G52" s="148"/>
    </row>
    <row r="53" spans="2:9" ht="32.25" customHeight="1">
      <c r="B53" s="123"/>
      <c r="C53" s="150"/>
      <c r="D53" s="146"/>
      <c r="E53" s="146"/>
      <c r="F53" s="148"/>
      <c r="G53" s="148"/>
    </row>
    <row r="54" spans="2:9" ht="21.75" customHeight="1">
      <c r="B54" s="342" t="s">
        <v>262</v>
      </c>
      <c r="C54" s="343"/>
      <c r="D54" s="343"/>
      <c r="E54" s="343"/>
      <c r="F54" s="343"/>
      <c r="G54" s="344"/>
    </row>
    <row r="55" spans="2:9" ht="21.75" customHeight="1">
      <c r="B55" s="342" t="s">
        <v>263</v>
      </c>
      <c r="C55" s="343"/>
      <c r="D55" s="343"/>
      <c r="E55" s="343"/>
      <c r="F55" s="343"/>
      <c r="G55" s="344"/>
    </row>
    <row r="56" spans="2:9" ht="20.25" customHeight="1">
      <c r="B56" s="342" t="s">
        <v>264</v>
      </c>
      <c r="C56" s="343"/>
      <c r="D56" s="343"/>
      <c r="E56" s="343"/>
      <c r="F56" s="343"/>
      <c r="G56" s="344"/>
    </row>
    <row r="57" spans="2:9" ht="20.25" customHeight="1">
      <c r="B57" s="342" t="s">
        <v>265</v>
      </c>
      <c r="C57" s="343"/>
      <c r="D57" s="343"/>
      <c r="E57" s="343"/>
      <c r="F57" s="343"/>
      <c r="G57" s="344"/>
    </row>
    <row r="58" spans="2:9" ht="18" customHeight="1" thickBot="1">
      <c r="B58" s="345" t="s">
        <v>266</v>
      </c>
      <c r="C58" s="346"/>
      <c r="D58" s="346"/>
      <c r="E58" s="346"/>
      <c r="F58" s="346"/>
      <c r="G58" s="347"/>
    </row>
    <row r="59" spans="2:9">
      <c r="B59" s="151"/>
      <c r="C59" s="152"/>
      <c r="D59" s="151"/>
      <c r="E59" s="151"/>
      <c r="F59" s="151"/>
      <c r="G59" s="15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topLeftCell="A7" zoomScale="80" zoomScaleNormal="80" zoomScalePageLayoutView="50" workbookViewId="0">
      <pane xSplit="3" ySplit="3" topLeftCell="F61" activePane="bottomRight" state="frozen"/>
      <selection activeCell="A7" sqref="A7"/>
      <selection pane="topRight" activeCell="D7" sqref="D7"/>
      <selection pane="bottomLeft" activeCell="A10" sqref="A10"/>
      <selection pane="bottomRight" activeCell="K76" sqref="K76"/>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35"/>
      <c r="B1" s="436"/>
      <c r="C1" s="43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37"/>
      <c r="B2" s="438"/>
      <c r="C2" s="43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39" t="s">
        <v>267</v>
      </c>
      <c r="B4" s="439"/>
      <c r="C4" s="439"/>
      <c r="D4" s="446" t="s">
        <v>4</v>
      </c>
      <c r="E4" s="447"/>
      <c r="F4" s="447"/>
      <c r="G4" s="447"/>
      <c r="H4" s="447"/>
      <c r="I4" s="447"/>
      <c r="J4" s="447"/>
      <c r="K4" s="447"/>
      <c r="L4" s="447"/>
      <c r="M4" s="447"/>
      <c r="N4" s="448"/>
      <c r="O4" s="19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39" t="s">
        <v>268</v>
      </c>
      <c r="B5" s="439"/>
      <c r="C5" s="439"/>
      <c r="D5" s="446" t="s">
        <v>35</v>
      </c>
      <c r="E5" s="447"/>
      <c r="F5" s="447"/>
      <c r="G5" s="447"/>
      <c r="H5" s="447"/>
      <c r="I5" s="447"/>
      <c r="J5" s="447"/>
      <c r="K5" s="447"/>
      <c r="L5" s="447"/>
      <c r="M5" s="447"/>
      <c r="N5" s="448"/>
      <c r="O5" s="19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39" t="s">
        <v>269</v>
      </c>
      <c r="B6" s="439"/>
      <c r="C6" s="439"/>
      <c r="D6" s="446" t="s">
        <v>505</v>
      </c>
      <c r="E6" s="447"/>
      <c r="F6" s="447"/>
      <c r="G6" s="447"/>
      <c r="H6" s="447"/>
      <c r="I6" s="447"/>
      <c r="J6" s="447"/>
      <c r="K6" s="447"/>
      <c r="L6" s="447"/>
      <c r="M6" s="447"/>
      <c r="N6" s="448"/>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271</v>
      </c>
      <c r="B7" s="155"/>
      <c r="C7" s="155"/>
      <c r="D7" s="443" t="s">
        <v>272</v>
      </c>
      <c r="E7" s="457" t="s">
        <v>273</v>
      </c>
      <c r="F7" s="458"/>
      <c r="G7" s="458"/>
      <c r="H7" s="459"/>
      <c r="I7" s="461" t="s">
        <v>274</v>
      </c>
      <c r="J7" s="462"/>
      <c r="K7" s="462"/>
      <c r="L7" s="462"/>
      <c r="M7" s="463"/>
      <c r="N7" s="452" t="s">
        <v>275</v>
      </c>
      <c r="O7" s="453"/>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40" t="s">
        <v>276</v>
      </c>
      <c r="B8" s="442" t="s">
        <v>277</v>
      </c>
      <c r="C8" s="133" t="s">
        <v>278</v>
      </c>
      <c r="D8" s="443"/>
      <c r="E8" s="444" t="s">
        <v>215</v>
      </c>
      <c r="F8" s="444" t="s">
        <v>279</v>
      </c>
      <c r="G8" s="444" t="s">
        <v>280</v>
      </c>
      <c r="H8" s="444" t="s">
        <v>221</v>
      </c>
      <c r="I8" s="449" t="s">
        <v>281</v>
      </c>
      <c r="J8" s="125" t="s">
        <v>282</v>
      </c>
      <c r="K8" s="449" t="s">
        <v>274</v>
      </c>
      <c r="L8" s="449" t="s">
        <v>283</v>
      </c>
      <c r="M8" s="449" t="s">
        <v>284</v>
      </c>
      <c r="N8" s="450" t="s">
        <v>285</v>
      </c>
      <c r="O8" s="450" t="s">
        <v>286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441"/>
      <c r="B9" s="443"/>
      <c r="C9" s="98" t="s">
        <v>287</v>
      </c>
      <c r="D9" s="443"/>
      <c r="E9" s="445"/>
      <c r="F9" s="445"/>
      <c r="G9" s="445"/>
      <c r="H9" s="445"/>
      <c r="I9" s="445"/>
      <c r="J9" s="131" t="s">
        <v>288</v>
      </c>
      <c r="K9" s="445" t="s">
        <v>289</v>
      </c>
      <c r="L9" s="445"/>
      <c r="M9" s="445" t="s">
        <v>289</v>
      </c>
      <c r="N9" s="451"/>
      <c r="O9" s="460"/>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45">
      <c r="A10" s="429">
        <v>1</v>
      </c>
      <c r="B10" s="392" t="s">
        <v>290</v>
      </c>
      <c r="C10" s="392" t="s">
        <v>291</v>
      </c>
      <c r="D10" s="167" t="s">
        <v>496</v>
      </c>
      <c r="E10" s="432">
        <v>48</v>
      </c>
      <c r="F10" s="432">
        <v>5</v>
      </c>
      <c r="G10" s="404">
        <f>+F10/E10</f>
        <v>0.10416666666666667</v>
      </c>
      <c r="H10" s="40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9" t="s">
        <v>292</v>
      </c>
      <c r="J10" s="177" t="s">
        <v>293</v>
      </c>
      <c r="K10" s="159" t="str">
        <f>IFERROR(CONCATENATE(INDEX('8- Políticas de Administración '!$B$16:$F$53,MATCH('5- Identificación de Riesgos'!J10,'8- Políticas de Administración '!$C$16:$C$54,0),1)," - ",L10),"")</f>
        <v>Menor - 2</v>
      </c>
      <c r="L10" s="190">
        <f>IFERROR(VLOOKUP(INDEX('8- Políticas de Administración '!$B$16:$F$63,MATCH('5- Identificación de Riesgos'!J10,'8- Políticas de Administración '!$C$16:$C$64,0),1),'8- Políticas de Administración '!$B$16:$F$64,5,FALSE),"")</f>
        <v>2</v>
      </c>
      <c r="M10" s="392" t="str">
        <f>IFERROR(CONCATENATE(INDEX('8- Políticas de Administración '!$B$16:$F$53,MATCH(ROUND(AVERAGE(L10:L19),0),'8- Políticas de Administración '!$F$16:$F$53,0),1)," - ",ROUND(AVERAGE(L10:L19),0)),"")</f>
        <v>Moderado - 3</v>
      </c>
      <c r="N10" s="395" t="str">
        <f>IFERROR(CONCATENATE(VLOOKUP((LEFT(H10,LEN(H10)-4)&amp;LEFT(M10,LEN(M10)-4)),'9- Matriz de Calor '!$D$18:$E$42,2,0)," - ",RIGHT(H10,1)*RIGHT(M10,1)),"")</f>
        <v>Moderado - 9</v>
      </c>
      <c r="O10" s="454">
        <f>RIGHT(H10,1)*RIGHT(M10,1)</f>
        <v>9</v>
      </c>
      <c r="P10" s="18"/>
    </row>
    <row r="11" spans="1:267" ht="30">
      <c r="A11" s="430"/>
      <c r="B11" s="393"/>
      <c r="C11" s="393"/>
      <c r="D11" s="168" t="s">
        <v>294</v>
      </c>
      <c r="E11" s="433"/>
      <c r="F11" s="433"/>
      <c r="G11" s="405"/>
      <c r="H11" s="408"/>
      <c r="I11" s="160" t="s">
        <v>295</v>
      </c>
      <c r="J11" s="162" t="s">
        <v>296</v>
      </c>
      <c r="K11" s="160" t="str">
        <f>IFERROR(CONCATENATE(INDEX('8- Políticas de Administración '!$B$16:$F$53,MATCH('5- Identificación de Riesgos'!J11,'8- Políticas de Administración '!$C$16:$C$54,0),1)," - ",L11),"")</f>
        <v>Moderado - 3</v>
      </c>
      <c r="L11" s="189">
        <f>IFERROR(VLOOKUP(INDEX('8- Políticas de Administración '!$B$16:$F$63,MATCH('5- Identificación de Riesgos'!J11,'8- Políticas de Administración '!$C$16:$C$64,0),1),'8- Políticas de Administración '!$B$16:$F$64,5,FALSE),"")</f>
        <v>3</v>
      </c>
      <c r="M11" s="393"/>
      <c r="N11" s="396"/>
      <c r="O11" s="454"/>
      <c r="P11" s="18"/>
    </row>
    <row r="12" spans="1:267" ht="16.5">
      <c r="A12" s="430"/>
      <c r="B12" s="393"/>
      <c r="C12" s="393"/>
      <c r="D12" s="168" t="s">
        <v>297</v>
      </c>
      <c r="E12" s="433"/>
      <c r="F12" s="433"/>
      <c r="G12" s="405"/>
      <c r="H12" s="408"/>
      <c r="I12" s="160"/>
      <c r="J12" s="162"/>
      <c r="K12" s="160" t="str">
        <f>IFERROR(CONCATENATE(INDEX('8- Políticas de Administración '!$B$16:$F$53,MATCH('5- Identificación de Riesgos'!J12,'8- Políticas de Administración '!$C$16:$C$54,0),1)," - ",L12),"")</f>
        <v/>
      </c>
      <c r="L12" s="189" t="str">
        <f>IFERROR(VLOOKUP(INDEX('8- Políticas de Administración '!$B$16:$F$63,MATCH('5- Identificación de Riesgos'!J12,'8- Políticas de Administración '!$C$16:$C$64,0),1),'8- Políticas de Administración '!$B$16:$F$64,5,FALSE),"")</f>
        <v/>
      </c>
      <c r="M12" s="393"/>
      <c r="N12" s="396"/>
      <c r="O12" s="454"/>
      <c r="P12" s="18"/>
    </row>
    <row r="13" spans="1:267" ht="16.5">
      <c r="A13" s="430"/>
      <c r="B13" s="393"/>
      <c r="C13" s="393"/>
      <c r="D13" s="168" t="s">
        <v>298</v>
      </c>
      <c r="E13" s="433"/>
      <c r="F13" s="433"/>
      <c r="G13" s="405"/>
      <c r="H13" s="408"/>
      <c r="I13" s="160"/>
      <c r="J13" s="162"/>
      <c r="K13" s="160" t="str">
        <f>IFERROR(CONCATENATE(INDEX('8- Políticas de Administración '!$B$16:$F$53,MATCH('5- Identificación de Riesgos'!J13,'8- Políticas de Administración '!$C$16:$C$54,0),1)," - ",L13),"")</f>
        <v/>
      </c>
      <c r="L13" s="189" t="str">
        <f>IFERROR(VLOOKUP(INDEX('8- Políticas de Administración '!$B$16:$F$63,MATCH('5- Identificación de Riesgos'!J13,'8- Políticas de Administración '!$C$16:$C$64,0),1),'8- Políticas de Administración '!$B$16:$F$64,5,FALSE),"")</f>
        <v/>
      </c>
      <c r="M13" s="393"/>
      <c r="N13" s="396"/>
      <c r="O13" s="454"/>
      <c r="P13" s="18"/>
    </row>
    <row r="14" spans="1:267" ht="33.75" customHeight="1">
      <c r="A14" s="430"/>
      <c r="B14" s="393"/>
      <c r="C14" s="393"/>
      <c r="D14" s="279" t="s">
        <v>497</v>
      </c>
      <c r="E14" s="433"/>
      <c r="F14" s="433"/>
      <c r="G14" s="405"/>
      <c r="H14" s="408"/>
      <c r="I14" s="160"/>
      <c r="J14" s="162"/>
      <c r="K14" s="160" t="str">
        <f>IFERROR(CONCATENATE(INDEX('8- Políticas de Administración '!$B$16:$F$53,MATCH('5- Identificación de Riesgos'!J14,'8- Políticas de Administración '!$C$16:$C$54,0),1)," - ",L14),"")</f>
        <v/>
      </c>
      <c r="L14" s="189" t="str">
        <f>IFERROR(VLOOKUP(INDEX('8- Políticas de Administración '!$B$16:$F$63,MATCH('5- Identificación de Riesgos'!J14,'8- Políticas de Administración '!$C$16:$C$64,0),1),'8- Políticas de Administración '!$B$16:$F$64,5,FALSE),"")</f>
        <v/>
      </c>
      <c r="M14" s="393"/>
      <c r="N14" s="396"/>
      <c r="O14" s="454"/>
      <c r="P14" s="18"/>
    </row>
    <row r="15" spans="1:267" ht="16.5">
      <c r="A15" s="430"/>
      <c r="B15" s="393"/>
      <c r="C15" s="393"/>
      <c r="D15" s="169"/>
      <c r="E15" s="433"/>
      <c r="F15" s="433"/>
      <c r="G15" s="405"/>
      <c r="H15" s="408"/>
      <c r="I15" s="160"/>
      <c r="J15" s="162"/>
      <c r="K15" s="160" t="str">
        <f>IFERROR(CONCATENATE(INDEX('8- Políticas de Administración '!$B$16:$F$53,MATCH('5- Identificación de Riesgos'!J15,'8- Políticas de Administración '!$C$16:$C$54,0),1)," - ",L15),"")</f>
        <v/>
      </c>
      <c r="L15" s="189" t="str">
        <f>IFERROR(VLOOKUP(INDEX('8- Políticas de Administración '!$B$16:$F$63,MATCH('5- Identificación de Riesgos'!J15,'8- Políticas de Administración '!$C$16:$C$64,0),1),'8- Políticas de Administración '!$B$16:$F$64,5,FALSE),"")</f>
        <v/>
      </c>
      <c r="M15" s="393"/>
      <c r="N15" s="396"/>
      <c r="O15" s="454"/>
      <c r="P15" s="18"/>
    </row>
    <row r="16" spans="1:267" ht="16.5">
      <c r="A16" s="430"/>
      <c r="B16" s="393"/>
      <c r="C16" s="393"/>
      <c r="D16" s="170"/>
      <c r="E16" s="433"/>
      <c r="F16" s="433"/>
      <c r="G16" s="405"/>
      <c r="H16" s="408"/>
      <c r="I16" s="160"/>
      <c r="J16" s="162"/>
      <c r="K16" s="160"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393"/>
      <c r="N16" s="396"/>
      <c r="O16" s="454"/>
      <c r="P16" s="18"/>
    </row>
    <row r="17" spans="1:16" ht="16.5">
      <c r="A17" s="430"/>
      <c r="B17" s="393"/>
      <c r="C17" s="393"/>
      <c r="D17" s="170"/>
      <c r="E17" s="433"/>
      <c r="F17" s="433"/>
      <c r="G17" s="405"/>
      <c r="H17" s="408"/>
      <c r="I17" s="160"/>
      <c r="J17" s="162"/>
      <c r="K17" s="160"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393"/>
      <c r="N17" s="396"/>
      <c r="O17" s="454"/>
      <c r="P17" s="18"/>
    </row>
    <row r="18" spans="1:16" ht="16.5">
      <c r="A18" s="430"/>
      <c r="B18" s="393"/>
      <c r="C18" s="393"/>
      <c r="D18" s="170"/>
      <c r="E18" s="433"/>
      <c r="F18" s="433"/>
      <c r="G18" s="405"/>
      <c r="H18" s="408"/>
      <c r="I18" s="160"/>
      <c r="J18" s="162"/>
      <c r="K18" s="160" t="str">
        <f>IFERROR(CONCATENATE(INDEX('8- Políticas de Administración '!$B$16:$F$53,MATCH('5- Identificación de Riesgos'!J18,'8- Políticas de Administración '!$C$16:$C$54,0),1)," - ",L18),"")</f>
        <v/>
      </c>
      <c r="L18" s="189" t="str">
        <f>IFERROR(VLOOKUP(INDEX('8- Políticas de Administración '!$B$16:$F$63,MATCH('5- Identificación de Riesgos'!J18,'8- Políticas de Administración '!$C$16:$C$64,0),1),'8- Políticas de Administración '!$B$16:$F$64,5,FALSE),"")</f>
        <v/>
      </c>
      <c r="M18" s="393"/>
      <c r="N18" s="396"/>
      <c r="O18" s="454"/>
      <c r="P18" s="18"/>
    </row>
    <row r="19" spans="1:16" ht="17.25" thickBot="1">
      <c r="A19" s="431"/>
      <c r="B19" s="394"/>
      <c r="C19" s="394"/>
      <c r="D19" s="171"/>
      <c r="E19" s="434"/>
      <c r="F19" s="434"/>
      <c r="G19" s="406"/>
      <c r="H19" s="409"/>
      <c r="I19" s="161"/>
      <c r="J19" s="163"/>
      <c r="K19" s="161"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394"/>
      <c r="N19" s="397"/>
      <c r="O19" s="454"/>
      <c r="P19" s="18"/>
    </row>
    <row r="20" spans="1:16" ht="30">
      <c r="A20" s="429">
        <v>2</v>
      </c>
      <c r="B20" s="392" t="s">
        <v>299</v>
      </c>
      <c r="C20" s="392" t="s">
        <v>300</v>
      </c>
      <c r="D20" s="167" t="s">
        <v>301</v>
      </c>
      <c r="E20" s="392">
        <v>1600</v>
      </c>
      <c r="F20" s="392">
        <v>10</v>
      </c>
      <c r="G20" s="404">
        <f t="shared" ref="G20" si="0">+F20/E20</f>
        <v>6.2500000000000003E-3</v>
      </c>
      <c r="H20" s="40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295</v>
      </c>
      <c r="J20" s="177" t="s">
        <v>302</v>
      </c>
      <c r="K20" s="159" t="str">
        <f>IFERROR(CONCATENATE(INDEX('8- Políticas de Administración '!$B$16:$F$53,MATCH('5- Identificación de Riesgos'!J20,'8- Políticas de Administración '!$C$16:$C$54,0),1)," - ",L20),"")</f>
        <v>Menor - 2</v>
      </c>
      <c r="L20" s="190">
        <f>IFERROR(VLOOKUP(INDEX('8- Políticas de Administración '!$B$16:$F$63,MATCH('5- Identificación de Riesgos'!J20,'8- Políticas de Administración '!$C$16:$C$64,0),1),'8- Políticas de Administración '!$B$16:$F$64,5,FALSE),"")</f>
        <v>2</v>
      </c>
      <c r="M20" s="392" t="str">
        <f>IFERROR(CONCATENATE(INDEX('8- Políticas de Administración '!$B$16:$F$53,MATCH(ROUND(AVERAGE(L20:L29),0),'8- Políticas de Administración '!$F$16:$F$53,0),1)," - ",ROUND(AVERAGE(L20:L29),0)),"")</f>
        <v>Menor - 2</v>
      </c>
      <c r="N20" s="395" t="str">
        <f>IFERROR(CONCATENATE(VLOOKUP((LEFT(H20,LEN(H20)-4)&amp;LEFT(M20,LEN(M20)-4)),'9- Matriz de Calor '!$D$18:$E$42,2,0)," - ",RIGHT(H20,1)*RIGHT(M20,1)),"")</f>
        <v>Bajo - 2</v>
      </c>
      <c r="O20" s="455">
        <f>RIGHT(H20,1)*RIGHT(M20,1)</f>
        <v>2</v>
      </c>
    </row>
    <row r="21" spans="1:16">
      <c r="A21" s="430"/>
      <c r="B21" s="393"/>
      <c r="C21" s="393"/>
      <c r="D21" s="168" t="s">
        <v>504</v>
      </c>
      <c r="E21" s="393"/>
      <c r="F21" s="393"/>
      <c r="G21" s="405"/>
      <c r="H21" s="408"/>
      <c r="I21" s="160"/>
      <c r="J21" s="162"/>
      <c r="K21" s="160" t="str">
        <f>IFERROR(CONCATENATE(INDEX('8- Políticas de Administración '!$B$16:$F$53,MATCH('5- Identificación de Riesgos'!J21,'8- Políticas de Administración '!$C$16:$C$54,0),1)," - ",L21),"")</f>
        <v/>
      </c>
      <c r="L21" s="189" t="str">
        <f>IFERROR(VLOOKUP(INDEX('8- Políticas de Administración '!$B$16:$F$63,MATCH('5- Identificación de Riesgos'!J21,'8- Políticas de Administración '!$C$16:$C$64,0),1),'8- Políticas de Administración '!$B$16:$F$64,5,FALSE),"")</f>
        <v/>
      </c>
      <c r="M21" s="393"/>
      <c r="N21" s="396"/>
      <c r="O21" s="456"/>
    </row>
    <row r="22" spans="1:16">
      <c r="A22" s="430"/>
      <c r="B22" s="393"/>
      <c r="C22" s="393"/>
      <c r="D22" s="168" t="s">
        <v>304</v>
      </c>
      <c r="E22" s="393"/>
      <c r="F22" s="393"/>
      <c r="G22" s="405"/>
      <c r="H22" s="408"/>
      <c r="I22" s="160"/>
      <c r="J22" s="162"/>
      <c r="K22" s="160" t="str">
        <f>IFERROR(CONCATENATE(INDEX('8- Políticas de Administración '!$B$16:$F$53,MATCH('5- Identificación de Riesgos'!J22,'8- Políticas de Administración '!$C$16:$C$54,0),1)," - ",L22),"")</f>
        <v/>
      </c>
      <c r="L22" s="189" t="str">
        <f>IFERROR(VLOOKUP(INDEX('8- Políticas de Administración '!$B$16:$F$63,MATCH('5- Identificación de Riesgos'!J22,'8- Políticas de Administración '!$C$16:$C$64,0),1),'8- Políticas de Administración '!$B$16:$F$64,5,FALSE),"")</f>
        <v/>
      </c>
      <c r="M22" s="393"/>
      <c r="N22" s="396"/>
      <c r="O22" s="456"/>
    </row>
    <row r="23" spans="1:16">
      <c r="A23" s="430"/>
      <c r="B23" s="393"/>
      <c r="C23" s="393"/>
      <c r="D23" s="168"/>
      <c r="E23" s="393"/>
      <c r="F23" s="393"/>
      <c r="G23" s="405"/>
      <c r="H23" s="408"/>
      <c r="I23" s="160"/>
      <c r="J23" s="162"/>
      <c r="K23" s="160" t="str">
        <f>IFERROR(CONCATENATE(INDEX('8- Políticas de Administración '!$B$16:$F$53,MATCH('5- Identificación de Riesgos'!J23,'8- Políticas de Administración '!$C$16:$C$54,0),1)," - ",L23),"")</f>
        <v/>
      </c>
      <c r="L23" s="189" t="str">
        <f>IFERROR(VLOOKUP(INDEX('8- Políticas de Administración '!$B$16:$F$63,MATCH('5- Identificación de Riesgos'!J23,'8- Políticas de Administración '!$C$16:$C$64,0),1),'8- Políticas de Administración '!$B$16:$F$64,5,FALSE),"")</f>
        <v/>
      </c>
      <c r="M23" s="393"/>
      <c r="N23" s="396"/>
      <c r="O23" s="456"/>
    </row>
    <row r="24" spans="1:16">
      <c r="A24" s="430"/>
      <c r="B24" s="393"/>
      <c r="C24" s="393"/>
      <c r="D24" s="168"/>
      <c r="E24" s="393"/>
      <c r="F24" s="393"/>
      <c r="G24" s="405"/>
      <c r="H24" s="408"/>
      <c r="I24" s="160"/>
      <c r="J24" s="162"/>
      <c r="K24" s="160" t="str">
        <f>IFERROR(CONCATENATE(INDEX('8- Políticas de Administración '!$B$16:$F$53,MATCH('5- Identificación de Riesgos'!J24,'8- Políticas de Administración '!$C$16:$C$54,0),1)," - ",L24),"")</f>
        <v/>
      </c>
      <c r="L24" s="189" t="str">
        <f>IFERROR(VLOOKUP(INDEX('8- Políticas de Administración '!$B$16:$F$63,MATCH('5- Identificación de Riesgos'!J24,'8- Políticas de Administración '!$C$16:$C$64,0),1),'8- Políticas de Administración '!$B$16:$F$64,5,FALSE),"")</f>
        <v/>
      </c>
      <c r="M24" s="393"/>
      <c r="N24" s="396"/>
      <c r="O24" s="456"/>
    </row>
    <row r="25" spans="1:16">
      <c r="A25" s="430"/>
      <c r="B25" s="393"/>
      <c r="C25" s="393"/>
      <c r="D25" s="172"/>
      <c r="E25" s="393"/>
      <c r="F25" s="393"/>
      <c r="G25" s="405"/>
      <c r="H25" s="408"/>
      <c r="I25" s="160"/>
      <c r="J25" s="162"/>
      <c r="K25" s="160" t="str">
        <f>IFERROR(CONCATENATE(INDEX('8- Políticas de Administración '!$B$16:$F$53,MATCH('5- Identificación de Riesgos'!J25,'8- Políticas de Administración '!$C$16:$C$54,0),1)," - ",L25),"")</f>
        <v/>
      </c>
      <c r="L25" s="189" t="str">
        <f>IFERROR(VLOOKUP(INDEX('8- Políticas de Administración '!$B$16:$F$63,MATCH('5- Identificación de Riesgos'!J25,'8- Políticas de Administración '!$C$16:$C$64,0),1),'8- Políticas de Administración '!$B$16:$F$64,5,FALSE),"")</f>
        <v/>
      </c>
      <c r="M25" s="393"/>
      <c r="N25" s="396"/>
      <c r="O25" s="456"/>
    </row>
    <row r="26" spans="1:16">
      <c r="A26" s="430"/>
      <c r="B26" s="393"/>
      <c r="C26" s="393"/>
      <c r="D26" s="170"/>
      <c r="E26" s="393"/>
      <c r="F26" s="393"/>
      <c r="G26" s="405"/>
      <c r="H26" s="408"/>
      <c r="I26" s="160"/>
      <c r="J26" s="162"/>
      <c r="K26" s="160"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393"/>
      <c r="N26" s="396"/>
      <c r="O26" s="456"/>
    </row>
    <row r="27" spans="1:16">
      <c r="A27" s="430"/>
      <c r="B27" s="393"/>
      <c r="C27" s="393"/>
      <c r="D27" s="170"/>
      <c r="E27" s="393"/>
      <c r="F27" s="393"/>
      <c r="G27" s="405"/>
      <c r="H27" s="408"/>
      <c r="I27" s="160"/>
      <c r="J27" s="162"/>
      <c r="K27" s="160" t="str">
        <f>IFERROR(CONCATENATE(INDEX('8- Políticas de Administración '!$B$16:$F$53,MATCH('5- Identificación de Riesgos'!J27,'8- Políticas de Administración '!$C$16:$C$54,0),1)," - ",L27),"")</f>
        <v/>
      </c>
      <c r="L27" s="189" t="str">
        <f>IFERROR(VLOOKUP(INDEX('8- Políticas de Administración '!$B$16:$F$63,MATCH('5- Identificación de Riesgos'!J27,'8- Políticas de Administración '!$C$16:$C$64,0),1),'8- Políticas de Administración '!$B$16:$F$64,5,FALSE),"")</f>
        <v/>
      </c>
      <c r="M27" s="393"/>
      <c r="N27" s="396"/>
      <c r="O27" s="456"/>
    </row>
    <row r="28" spans="1:16">
      <c r="A28" s="430"/>
      <c r="B28" s="393"/>
      <c r="C28" s="393"/>
      <c r="D28" s="170"/>
      <c r="E28" s="393"/>
      <c r="F28" s="393"/>
      <c r="G28" s="405"/>
      <c r="H28" s="408"/>
      <c r="I28" s="160"/>
      <c r="J28" s="162"/>
      <c r="K28" s="160" t="str">
        <f>IFERROR(CONCATENATE(INDEX('8- Políticas de Administración '!$B$16:$F$53,MATCH('5- Identificación de Riesgos'!J28,'8- Políticas de Administración '!$C$16:$C$54,0),1)," - ",L28),"")</f>
        <v/>
      </c>
      <c r="L28" s="189" t="str">
        <f>IFERROR(VLOOKUP(INDEX('8- Políticas de Administración '!$B$16:$F$63,MATCH('5- Identificación de Riesgos'!J28,'8- Políticas de Administración '!$C$16:$C$64,0),1),'8- Políticas de Administración '!$B$16:$F$64,5,FALSE),"")</f>
        <v/>
      </c>
      <c r="M28" s="393"/>
      <c r="N28" s="396"/>
      <c r="O28" s="456"/>
    </row>
    <row r="29" spans="1:16" ht="15.75" thickBot="1">
      <c r="A29" s="431"/>
      <c r="B29" s="394"/>
      <c r="C29" s="394"/>
      <c r="D29" s="171"/>
      <c r="E29" s="394"/>
      <c r="F29" s="394"/>
      <c r="G29" s="406"/>
      <c r="H29" s="409"/>
      <c r="I29" s="161"/>
      <c r="J29" s="163"/>
      <c r="K29" s="161" t="str">
        <f>IFERROR(CONCATENATE(INDEX('8- Políticas de Administración '!$B$16:$F$53,MATCH('5- Identificación de Riesgos'!J29,'8- Políticas de Administración '!$C$16:$C$54,0),1)," - ",L29),"")</f>
        <v/>
      </c>
      <c r="L29" s="191" t="str">
        <f>IFERROR(VLOOKUP(INDEX('8- Políticas de Administración '!$B$16:$F$63,MATCH('5- Identificación de Riesgos'!J29,'8- Políticas de Administración '!$C$16:$C$64,0),1),'8- Políticas de Administración '!$B$16:$F$64,5,FALSE),"")</f>
        <v/>
      </c>
      <c r="M29" s="394"/>
      <c r="N29" s="397"/>
      <c r="O29" s="456"/>
    </row>
    <row r="30" spans="1:16" ht="30">
      <c r="A30" s="401">
        <v>3</v>
      </c>
      <c r="B30" s="398" t="s">
        <v>498</v>
      </c>
      <c r="C30" s="398" t="s">
        <v>499</v>
      </c>
      <c r="D30" s="167" t="s">
        <v>503</v>
      </c>
      <c r="E30" s="398">
        <v>360</v>
      </c>
      <c r="F30" s="398">
        <v>30</v>
      </c>
      <c r="G30" s="404">
        <f>+F30/E30</f>
        <v>8.3333333333333329E-2</v>
      </c>
      <c r="H30" s="40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59" t="s">
        <v>308</v>
      </c>
      <c r="J30" s="177" t="s">
        <v>329</v>
      </c>
      <c r="K30" s="159" t="str">
        <f>IFERROR(CONCATENATE(INDEX('8- Políticas de Administración '!$B$16:$F$53,MATCH('5- Identificación de Riesgos'!J30,'8- Políticas de Administración '!$C$16:$C$54,0),1)," - ",L30),"")</f>
        <v>Leve - 1</v>
      </c>
      <c r="L30" s="190">
        <f>IFERROR(VLOOKUP(INDEX('8- Políticas de Administración '!$B$16:$F$63,MATCH('5- Identificación de Riesgos'!J30,'8- Políticas de Administración '!$C$16:$C$64,0),1),'8- Políticas de Administración '!$B$16:$F$64,5,FALSE),"")</f>
        <v>1</v>
      </c>
      <c r="M30" s="392" t="str">
        <f>IFERROR(CONCATENATE(INDEX('8- Políticas de Administración '!$B$16:$F$53,MATCH(ROUND(AVERAGE(L30:L39),0),'8- Políticas de Administración '!$F$16:$F$53,0),1)," - ",ROUND(AVERAGE(L30:L39),0)),"")</f>
        <v>Leve - 1</v>
      </c>
      <c r="N30" s="395" t="str">
        <f>IFERROR(CONCATENATE(VLOOKUP((LEFT(H30,LEN(H30)-4)&amp;LEFT(M30,LEN(M30)-4)),'9- Matriz de Calor '!$D$18:$E$42,2,0)," - ",RIGHT(H30,1)*RIGHT(M30,1)),"")</f>
        <v>Bajo - 2</v>
      </c>
      <c r="O30" s="197"/>
    </row>
    <row r="31" spans="1:16" ht="29.25" customHeight="1">
      <c r="A31" s="402"/>
      <c r="B31" s="399"/>
      <c r="C31" s="399"/>
      <c r="D31" s="168" t="s">
        <v>500</v>
      </c>
      <c r="E31" s="399"/>
      <c r="F31" s="399"/>
      <c r="G31" s="405"/>
      <c r="H31" s="408"/>
      <c r="I31" s="160"/>
      <c r="J31" s="162"/>
      <c r="K31" s="160"/>
      <c r="L31" s="189" t="str">
        <f>IFERROR(VLOOKUP(INDEX('8- Políticas de Administración '!$B$16:$F$63,MATCH('5- Identificación de Riesgos'!J31,'8- Políticas de Administración '!$C$16:$C$64,0),1),'8- Políticas de Administración '!$B$16:$F$64,5,FALSE),"")</f>
        <v/>
      </c>
      <c r="M31" s="393"/>
      <c r="N31" s="396"/>
      <c r="O31" s="197"/>
    </row>
    <row r="32" spans="1:16">
      <c r="A32" s="402"/>
      <c r="B32" s="399"/>
      <c r="C32" s="399"/>
      <c r="D32" s="168"/>
      <c r="E32" s="399"/>
      <c r="F32" s="399"/>
      <c r="G32" s="405"/>
      <c r="H32" s="408"/>
      <c r="I32" s="160"/>
      <c r="J32" s="162"/>
      <c r="K32" s="160"/>
      <c r="L32" s="189" t="str">
        <f>IFERROR(VLOOKUP(INDEX('8- Políticas de Administración '!$B$16:$F$63,MATCH('5- Identificación de Riesgos'!J32,'8- Políticas de Administración '!$C$16:$C$64,0),1),'8- Políticas de Administración '!$B$16:$F$64,5,FALSE),"")</f>
        <v/>
      </c>
      <c r="M32" s="393"/>
      <c r="N32" s="396"/>
      <c r="O32" s="197"/>
    </row>
    <row r="33" spans="1:267">
      <c r="A33" s="402"/>
      <c r="B33" s="399"/>
      <c r="C33" s="399"/>
      <c r="D33" s="168"/>
      <c r="E33" s="399"/>
      <c r="F33" s="399"/>
      <c r="G33" s="405"/>
      <c r="H33" s="408"/>
      <c r="I33" s="160"/>
      <c r="J33" s="162"/>
      <c r="K33" s="160"/>
      <c r="L33" s="189" t="str">
        <f>IFERROR(VLOOKUP(INDEX('8- Políticas de Administración '!$B$16:$F$63,MATCH('5- Identificación de Riesgos'!J33,'8- Políticas de Administración '!$C$16:$C$64,0),1),'8- Políticas de Administración '!$B$16:$F$64,5,FALSE),"")</f>
        <v/>
      </c>
      <c r="M33" s="393"/>
      <c r="N33" s="396"/>
      <c r="O33" s="197"/>
    </row>
    <row r="34" spans="1:267">
      <c r="A34" s="402"/>
      <c r="B34" s="399"/>
      <c r="C34" s="399"/>
      <c r="D34" s="279"/>
      <c r="E34" s="399"/>
      <c r="F34" s="399"/>
      <c r="G34" s="405"/>
      <c r="H34" s="408"/>
      <c r="I34" s="160"/>
      <c r="J34" s="162"/>
      <c r="K34" s="160"/>
      <c r="L34" s="189" t="str">
        <f>IFERROR(VLOOKUP(INDEX('8- Políticas de Administración '!$B$16:$F$63,MATCH('5- Identificación de Riesgos'!J34,'8- Políticas de Administración '!$C$16:$C$64,0),1),'8- Políticas de Administración '!$B$16:$F$64,5,FALSE),"")</f>
        <v/>
      </c>
      <c r="M34" s="393"/>
      <c r="N34" s="396"/>
      <c r="O34" s="197"/>
    </row>
    <row r="35" spans="1:267">
      <c r="A35" s="402"/>
      <c r="B35" s="399"/>
      <c r="C35" s="399"/>
      <c r="D35" s="173"/>
      <c r="E35" s="399"/>
      <c r="F35" s="399"/>
      <c r="G35" s="405"/>
      <c r="H35" s="408"/>
      <c r="I35" s="160"/>
      <c r="J35" s="162"/>
      <c r="K35" s="160" t="str">
        <f>IFERROR(CONCATENATE(INDEX('8- Políticas de Administración '!$B$16:$F$53,MATCH('5- Identificación de Riesgos'!J35,'8- Políticas de Administración '!$C$16:$C$54,0),1)," - ",L35),"")</f>
        <v/>
      </c>
      <c r="L35" s="189" t="str">
        <f>IFERROR(VLOOKUP(INDEX('8- Políticas de Administración '!$B$16:$F$63,MATCH('5- Identificación de Riesgos'!J35,'8- Políticas de Administración '!$C$16:$C$64,0),1),'8- Políticas de Administración '!$B$16:$F$64,5,FALSE),"")</f>
        <v/>
      </c>
      <c r="M35" s="393"/>
      <c r="N35" s="396"/>
      <c r="O35" s="197"/>
    </row>
    <row r="36" spans="1:267">
      <c r="A36" s="402"/>
      <c r="B36" s="399"/>
      <c r="C36" s="399"/>
      <c r="D36" s="169"/>
      <c r="E36" s="399"/>
      <c r="F36" s="399"/>
      <c r="G36" s="405"/>
      <c r="H36" s="408"/>
      <c r="I36" s="160"/>
      <c r="J36" s="162"/>
      <c r="K36" s="160" t="str">
        <f>IFERROR(CONCATENATE(INDEX('8- Políticas de Administración '!$B$16:$F$53,MATCH('5- Identificación de Riesgos'!J36,'8- Políticas de Administración '!$C$16:$C$54,0),1)," - ",L36),"")</f>
        <v/>
      </c>
      <c r="L36" s="189" t="str">
        <f>IFERROR(VLOOKUP(INDEX('8- Políticas de Administración '!$B$16:$F$63,MATCH('5- Identificación de Riesgos'!J36,'8- Políticas de Administración '!$C$16:$C$64,0),1),'8- Políticas de Administración '!$B$16:$F$64,5,FALSE),"")</f>
        <v/>
      </c>
      <c r="M36" s="393"/>
      <c r="N36" s="396"/>
      <c r="O36" s="197"/>
    </row>
    <row r="37" spans="1:267">
      <c r="A37" s="402"/>
      <c r="B37" s="399"/>
      <c r="C37" s="399"/>
      <c r="D37" s="170"/>
      <c r="E37" s="399"/>
      <c r="F37" s="399"/>
      <c r="G37" s="405"/>
      <c r="H37" s="408"/>
      <c r="I37" s="160"/>
      <c r="J37" s="162"/>
      <c r="K37" s="160" t="str">
        <f>IFERROR(CONCATENATE(INDEX('8- Políticas de Administración '!$B$16:$F$53,MATCH('5- Identificación de Riesgos'!J37,'8- Políticas de Administración '!$C$16:$C$54,0),1)," - ",L37),"")</f>
        <v/>
      </c>
      <c r="L37" s="189" t="str">
        <f>IFERROR(VLOOKUP(INDEX('8- Políticas de Administración '!$B$16:$F$63,MATCH('5- Identificación de Riesgos'!J37,'8- Políticas de Administración '!$C$16:$C$64,0),1),'8- Políticas de Administración '!$B$16:$F$64,5,FALSE),"")</f>
        <v/>
      </c>
      <c r="M37" s="393"/>
      <c r="N37" s="396"/>
      <c r="O37" s="197"/>
    </row>
    <row r="38" spans="1:267">
      <c r="A38" s="402"/>
      <c r="B38" s="399"/>
      <c r="C38" s="399"/>
      <c r="D38" s="170"/>
      <c r="E38" s="399"/>
      <c r="F38" s="399"/>
      <c r="G38" s="405"/>
      <c r="H38" s="408"/>
      <c r="I38" s="160"/>
      <c r="J38" s="162"/>
      <c r="K38" s="160" t="str">
        <f>IFERROR(CONCATENATE(INDEX('8- Políticas de Administración '!$B$16:$F$53,MATCH('5- Identificación de Riesgos'!J38,'8- Políticas de Administración '!$C$16:$C$54,0),1)," - ",L38),"")</f>
        <v/>
      </c>
      <c r="L38" s="189" t="str">
        <f>IFERROR(VLOOKUP(INDEX('8- Políticas de Administración '!$B$16:$F$63,MATCH('5- Identificación de Riesgos'!J38,'8- Políticas de Administración '!$C$16:$C$64,0),1),'8- Políticas de Administración '!$B$16:$F$64,5,FALSE),"")</f>
        <v/>
      </c>
      <c r="M38" s="393"/>
      <c r="N38" s="396"/>
      <c r="O38" s="197"/>
    </row>
    <row r="39" spans="1:267" ht="15.75" thickBot="1">
      <c r="A39" s="403"/>
      <c r="B39" s="400"/>
      <c r="C39" s="400"/>
      <c r="D39" s="171"/>
      <c r="E39" s="400"/>
      <c r="F39" s="400"/>
      <c r="G39" s="406"/>
      <c r="H39" s="409"/>
      <c r="I39" s="161"/>
      <c r="J39" s="163"/>
      <c r="K39" s="161" t="str">
        <f>IFERROR(CONCATENATE(INDEX('8- Políticas de Administración '!$B$16:$F$53,MATCH('5- Identificación de Riesgos'!J39,'8- Políticas de Administración '!$C$16:$C$54,0),1)," - ",L39),"")</f>
        <v/>
      </c>
      <c r="L39" s="191" t="str">
        <f>IFERROR(VLOOKUP(INDEX('8- Políticas de Administración '!$B$16:$F$63,MATCH('5- Identificación de Riesgos'!J39,'8- Políticas de Administración '!$C$16:$C$64,0),1),'8- Políticas de Administración '!$B$16:$F$64,5,FALSE),"")</f>
        <v/>
      </c>
      <c r="M39" s="394"/>
      <c r="N39" s="397"/>
      <c r="O39" s="197"/>
    </row>
    <row r="40" spans="1:267" s="127" customFormat="1" ht="93" customHeight="1">
      <c r="A40" s="410">
        <v>4</v>
      </c>
      <c r="B40" s="416" t="s">
        <v>310</v>
      </c>
      <c r="C40" s="392" t="s">
        <v>311</v>
      </c>
      <c r="D40" s="209" t="s">
        <v>312</v>
      </c>
      <c r="E40" s="392">
        <v>200</v>
      </c>
      <c r="F40" s="392">
        <v>0</v>
      </c>
      <c r="G40" s="413">
        <f t="shared" ref="G40" si="1">F40/E40</f>
        <v>0</v>
      </c>
      <c r="H40" s="407" t="s">
        <v>313</v>
      </c>
      <c r="I40" s="159" t="s">
        <v>292</v>
      </c>
      <c r="J40" s="177" t="s">
        <v>314</v>
      </c>
      <c r="K40" s="159" t="s">
        <v>315</v>
      </c>
      <c r="L40" s="190">
        <v>5</v>
      </c>
      <c r="M40" s="392" t="s">
        <v>316</v>
      </c>
      <c r="N40" s="395" t="s">
        <v>317</v>
      </c>
      <c r="O40" s="419">
        <f>RIGHT(H40,1)*RIGHT(M40,1)</f>
        <v>5</v>
      </c>
      <c r="P40" s="126"/>
      <c r="Q40" s="464" t="s">
        <v>318</v>
      </c>
      <c r="R40" s="465"/>
      <c r="S40" s="465"/>
      <c r="T40" s="465"/>
      <c r="U40" s="465"/>
      <c r="V40" s="465"/>
      <c r="W40" s="465"/>
      <c r="X40" s="465"/>
      <c r="Y40" s="46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row>
    <row r="41" spans="1:267" s="127" customFormat="1" ht="42.75">
      <c r="A41" s="411"/>
      <c r="B41" s="417"/>
      <c r="C41" s="393"/>
      <c r="D41" s="175" t="s">
        <v>319</v>
      </c>
      <c r="E41" s="393"/>
      <c r="F41" s="393"/>
      <c r="G41" s="414"/>
      <c r="H41" s="408"/>
      <c r="I41" s="160"/>
      <c r="J41" s="162"/>
      <c r="K41" s="160" t="s">
        <v>315</v>
      </c>
      <c r="L41" s="189" t="s">
        <v>315</v>
      </c>
      <c r="M41" s="393"/>
      <c r="N41" s="396"/>
      <c r="O41" s="419"/>
      <c r="P41" s="126"/>
      <c r="Q41" s="467"/>
      <c r="R41" s="468"/>
      <c r="S41" s="468"/>
      <c r="T41" s="468"/>
      <c r="U41" s="468"/>
      <c r="V41" s="468"/>
      <c r="W41" s="468"/>
      <c r="X41" s="468"/>
      <c r="Y41" s="469"/>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6"/>
      <c r="EV41" s="126"/>
      <c r="EW41" s="126"/>
      <c r="EX41" s="126"/>
      <c r="EY41" s="126"/>
      <c r="EZ41" s="126"/>
      <c r="FA41" s="126"/>
      <c r="FB41" s="126"/>
      <c r="FC41" s="126"/>
      <c r="FD41" s="126"/>
      <c r="FE41" s="126"/>
      <c r="FF41" s="126"/>
      <c r="FG41" s="126"/>
      <c r="FH41" s="126"/>
      <c r="FI41" s="126"/>
      <c r="FJ41" s="126"/>
      <c r="FK41" s="126"/>
      <c r="FL41" s="126"/>
      <c r="FM41" s="126"/>
      <c r="FN41" s="126"/>
      <c r="FO41" s="126"/>
      <c r="FP41" s="126"/>
      <c r="FQ41" s="126"/>
      <c r="FR41" s="126"/>
      <c r="FS41" s="126"/>
      <c r="FT41" s="126"/>
      <c r="FU41" s="126"/>
      <c r="FV41" s="126"/>
      <c r="FW41" s="126"/>
      <c r="FX41" s="126"/>
      <c r="FY41" s="126"/>
      <c r="FZ41" s="126"/>
      <c r="GA41" s="126"/>
      <c r="GB41" s="126"/>
      <c r="GC41" s="126"/>
      <c r="GD41" s="126"/>
      <c r="GE41" s="126"/>
      <c r="GF41" s="126"/>
      <c r="GG41" s="126"/>
      <c r="GH41" s="126"/>
      <c r="GI41" s="126"/>
      <c r="GJ41" s="126"/>
      <c r="GK41" s="126"/>
      <c r="GL41" s="126"/>
      <c r="GM41" s="126"/>
      <c r="GN41" s="126"/>
      <c r="GO41" s="126"/>
      <c r="GP41" s="126"/>
      <c r="GQ41" s="126"/>
      <c r="GR41" s="126"/>
      <c r="GS41" s="126"/>
      <c r="GT41" s="126"/>
      <c r="GU41" s="126"/>
      <c r="GV41" s="126"/>
      <c r="GW41" s="126"/>
      <c r="GX41" s="126"/>
      <c r="GY41" s="126"/>
      <c r="GZ41" s="126"/>
      <c r="HA41" s="126"/>
      <c r="HB41" s="126"/>
      <c r="HC41" s="126"/>
      <c r="HD41" s="126"/>
      <c r="HE41" s="126"/>
      <c r="HF41" s="126"/>
      <c r="HG41" s="126"/>
      <c r="HH41" s="126"/>
      <c r="HI41" s="126"/>
      <c r="HJ41" s="126"/>
      <c r="HK41" s="126"/>
      <c r="HL41" s="126"/>
      <c r="HM41" s="126"/>
      <c r="HN41" s="126"/>
      <c r="HO41" s="126"/>
      <c r="HP41" s="126"/>
      <c r="HQ41" s="126"/>
      <c r="HR41" s="126"/>
      <c r="HS41" s="126"/>
      <c r="HT41" s="126"/>
      <c r="HU41" s="126"/>
      <c r="HV41" s="126"/>
      <c r="HW41" s="126"/>
      <c r="HX41" s="126"/>
      <c r="HY41" s="126"/>
      <c r="HZ41" s="126"/>
      <c r="IA41" s="126"/>
      <c r="IB41" s="126"/>
      <c r="IC41" s="126"/>
      <c r="ID41" s="126"/>
      <c r="IE41" s="126"/>
      <c r="IF41" s="126"/>
      <c r="IG41" s="126"/>
      <c r="IH41" s="126"/>
      <c r="II41" s="126"/>
      <c r="IJ41" s="126"/>
      <c r="IK41" s="126"/>
      <c r="IL41" s="126"/>
      <c r="IM41" s="126"/>
      <c r="IN41" s="126"/>
      <c r="IO41" s="126"/>
      <c r="IP41" s="126"/>
      <c r="IQ41" s="126"/>
      <c r="IR41" s="126"/>
      <c r="IS41" s="126"/>
      <c r="IT41" s="126"/>
      <c r="IU41" s="126"/>
      <c r="IV41" s="126"/>
      <c r="IW41" s="126"/>
      <c r="IX41" s="126"/>
      <c r="IY41" s="126"/>
      <c r="IZ41" s="126"/>
      <c r="JA41" s="126"/>
      <c r="JB41" s="126"/>
      <c r="JC41" s="126"/>
      <c r="JD41" s="126"/>
      <c r="JE41" s="126"/>
      <c r="JF41" s="126"/>
      <c r="JG41" s="126"/>
    </row>
    <row r="42" spans="1:267" s="127" customFormat="1" ht="42.75">
      <c r="A42" s="411"/>
      <c r="B42" s="417"/>
      <c r="C42" s="393"/>
      <c r="D42" s="175" t="s">
        <v>320</v>
      </c>
      <c r="E42" s="393"/>
      <c r="F42" s="393"/>
      <c r="G42" s="414"/>
      <c r="H42" s="408"/>
      <c r="I42" s="160"/>
      <c r="J42" s="162"/>
      <c r="K42" s="160" t="s">
        <v>315</v>
      </c>
      <c r="L42" s="189" t="s">
        <v>315</v>
      </c>
      <c r="M42" s="393"/>
      <c r="N42" s="396"/>
      <c r="O42" s="419"/>
      <c r="P42" s="126"/>
      <c r="Q42" s="467"/>
      <c r="R42" s="468"/>
      <c r="S42" s="468"/>
      <c r="T42" s="468"/>
      <c r="U42" s="468"/>
      <c r="V42" s="468"/>
      <c r="W42" s="468"/>
      <c r="X42" s="468"/>
      <c r="Y42" s="469"/>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row>
    <row r="43" spans="1:267" s="127" customFormat="1" ht="28.5">
      <c r="A43" s="411"/>
      <c r="B43" s="417"/>
      <c r="C43" s="393"/>
      <c r="D43" s="175" t="s">
        <v>321</v>
      </c>
      <c r="E43" s="393"/>
      <c r="F43" s="393"/>
      <c r="G43" s="414"/>
      <c r="H43" s="408"/>
      <c r="I43" s="160"/>
      <c r="J43" s="162"/>
      <c r="K43" s="160" t="s">
        <v>315</v>
      </c>
      <c r="L43" s="189" t="s">
        <v>315</v>
      </c>
      <c r="M43" s="393"/>
      <c r="N43" s="396"/>
      <c r="O43" s="419"/>
      <c r="P43" s="126"/>
      <c r="Q43" s="467"/>
      <c r="R43" s="468"/>
      <c r="S43" s="468"/>
      <c r="T43" s="468"/>
      <c r="U43" s="468"/>
      <c r="V43" s="468"/>
      <c r="W43" s="468"/>
      <c r="X43" s="468"/>
      <c r="Y43" s="469"/>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c r="DJ43" s="126"/>
      <c r="DK43" s="126"/>
      <c r="DL43" s="126"/>
      <c r="DM43" s="126"/>
      <c r="DN43" s="126"/>
      <c r="DO43" s="126"/>
      <c r="DP43" s="126"/>
      <c r="DQ43" s="126"/>
      <c r="DR43" s="126"/>
      <c r="DS43" s="126"/>
      <c r="DT43" s="126"/>
      <c r="DU43" s="126"/>
      <c r="DV43" s="126"/>
      <c r="DW43" s="126"/>
      <c r="DX43" s="126"/>
      <c r="DY43" s="126"/>
      <c r="DZ43" s="126"/>
      <c r="EA43" s="126"/>
      <c r="EB43" s="126"/>
      <c r="EC43" s="126"/>
      <c r="ED43" s="126"/>
      <c r="EE43" s="126"/>
      <c r="EF43" s="126"/>
      <c r="EG43" s="126"/>
      <c r="EH43" s="126"/>
      <c r="EI43" s="126"/>
      <c r="EJ43" s="126"/>
      <c r="EK43" s="126"/>
      <c r="EL43" s="126"/>
      <c r="EM43" s="126"/>
      <c r="EN43" s="126"/>
      <c r="EO43" s="126"/>
      <c r="EP43" s="126"/>
      <c r="EQ43" s="126"/>
      <c r="ER43" s="126"/>
      <c r="ES43" s="126"/>
      <c r="ET43" s="126"/>
      <c r="EU43" s="126"/>
      <c r="EV43" s="126"/>
      <c r="EW43" s="126"/>
      <c r="EX43" s="126"/>
      <c r="EY43" s="126"/>
      <c r="EZ43" s="126"/>
      <c r="FA43" s="126"/>
      <c r="FB43" s="126"/>
      <c r="FC43" s="126"/>
      <c r="FD43" s="126"/>
      <c r="FE43" s="126"/>
      <c r="FF43" s="126"/>
      <c r="FG43" s="126"/>
      <c r="FH43" s="126"/>
      <c r="FI43" s="126"/>
      <c r="FJ43" s="126"/>
      <c r="FK43" s="126"/>
      <c r="FL43" s="126"/>
      <c r="FM43" s="126"/>
      <c r="FN43" s="126"/>
      <c r="FO43" s="126"/>
      <c r="FP43" s="126"/>
      <c r="FQ43" s="126"/>
      <c r="FR43" s="126"/>
      <c r="FS43" s="126"/>
      <c r="FT43" s="126"/>
      <c r="FU43" s="126"/>
      <c r="FV43" s="126"/>
      <c r="FW43" s="126"/>
      <c r="FX43" s="126"/>
      <c r="FY43" s="126"/>
      <c r="FZ43" s="126"/>
      <c r="GA43" s="126"/>
      <c r="GB43" s="126"/>
      <c r="GC43" s="126"/>
      <c r="GD43" s="126"/>
      <c r="GE43" s="126"/>
      <c r="GF43" s="126"/>
      <c r="GG43" s="126"/>
      <c r="GH43" s="126"/>
      <c r="GI43" s="126"/>
      <c r="GJ43" s="126"/>
      <c r="GK43" s="126"/>
      <c r="GL43" s="126"/>
      <c r="GM43" s="126"/>
      <c r="GN43" s="126"/>
      <c r="GO43" s="126"/>
      <c r="GP43" s="126"/>
      <c r="GQ43" s="126"/>
      <c r="GR43" s="126"/>
      <c r="GS43" s="126"/>
      <c r="GT43" s="126"/>
      <c r="GU43" s="126"/>
      <c r="GV43" s="126"/>
      <c r="GW43" s="126"/>
      <c r="GX43" s="126"/>
      <c r="GY43" s="126"/>
      <c r="GZ43" s="126"/>
      <c r="HA43" s="126"/>
      <c r="HB43" s="126"/>
      <c r="HC43" s="126"/>
      <c r="HD43" s="126"/>
      <c r="HE43" s="126"/>
      <c r="HF43" s="126"/>
      <c r="HG43" s="126"/>
      <c r="HH43" s="126"/>
      <c r="HI43" s="126"/>
      <c r="HJ43" s="126"/>
      <c r="HK43" s="126"/>
      <c r="HL43" s="126"/>
      <c r="HM43" s="126"/>
      <c r="HN43" s="126"/>
      <c r="HO43" s="126"/>
      <c r="HP43" s="126"/>
      <c r="HQ43" s="126"/>
      <c r="HR43" s="126"/>
      <c r="HS43" s="126"/>
      <c r="HT43" s="126"/>
      <c r="HU43" s="126"/>
      <c r="HV43" s="126"/>
      <c r="HW43" s="126"/>
      <c r="HX43" s="126"/>
      <c r="HY43" s="126"/>
      <c r="HZ43" s="126"/>
      <c r="IA43" s="126"/>
      <c r="IB43" s="126"/>
      <c r="IC43" s="126"/>
      <c r="ID43" s="126"/>
      <c r="IE43" s="126"/>
      <c r="IF43" s="126"/>
      <c r="IG43" s="126"/>
      <c r="IH43" s="126"/>
      <c r="II43" s="126"/>
      <c r="IJ43" s="126"/>
      <c r="IK43" s="126"/>
      <c r="IL43" s="126"/>
      <c r="IM43" s="126"/>
      <c r="IN43" s="126"/>
      <c r="IO43" s="126"/>
      <c r="IP43" s="126"/>
      <c r="IQ43" s="126"/>
      <c r="IR43" s="126"/>
      <c r="IS43" s="126"/>
      <c r="IT43" s="126"/>
      <c r="IU43" s="126"/>
      <c r="IV43" s="126"/>
      <c r="IW43" s="126"/>
      <c r="IX43" s="126"/>
      <c r="IY43" s="126"/>
      <c r="IZ43" s="126"/>
      <c r="JA43" s="126"/>
      <c r="JB43" s="126"/>
      <c r="JC43" s="126"/>
      <c r="JD43" s="126"/>
      <c r="JE43" s="126"/>
      <c r="JF43" s="126"/>
      <c r="JG43" s="126"/>
    </row>
    <row r="44" spans="1:267" s="127" customFormat="1" ht="28.5">
      <c r="A44" s="411"/>
      <c r="B44" s="417"/>
      <c r="C44" s="393"/>
      <c r="D44" s="176" t="s">
        <v>322</v>
      </c>
      <c r="E44" s="393"/>
      <c r="F44" s="393"/>
      <c r="G44" s="414"/>
      <c r="H44" s="408"/>
      <c r="I44" s="160"/>
      <c r="J44" s="162"/>
      <c r="K44" s="160" t="s">
        <v>315</v>
      </c>
      <c r="L44" s="189" t="s">
        <v>315</v>
      </c>
      <c r="M44" s="393"/>
      <c r="N44" s="396"/>
      <c r="O44" s="419"/>
      <c r="P44" s="126"/>
      <c r="Q44" s="467"/>
      <c r="R44" s="468"/>
      <c r="S44" s="468"/>
      <c r="T44" s="468"/>
      <c r="U44" s="468"/>
      <c r="V44" s="468"/>
      <c r="W44" s="468"/>
      <c r="X44" s="468"/>
      <c r="Y44" s="469"/>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row>
    <row r="45" spans="1:267" s="127" customFormat="1">
      <c r="A45" s="411"/>
      <c r="B45" s="417"/>
      <c r="C45" s="393"/>
      <c r="D45" s="168"/>
      <c r="E45" s="393"/>
      <c r="F45" s="393"/>
      <c r="G45" s="414"/>
      <c r="H45" s="408"/>
      <c r="I45" s="160"/>
      <c r="J45" s="162"/>
      <c r="K45" s="160" t="s">
        <v>315</v>
      </c>
      <c r="L45" s="189" t="s">
        <v>315</v>
      </c>
      <c r="M45" s="393"/>
      <c r="N45" s="396"/>
      <c r="O45" s="419"/>
      <c r="P45" s="126"/>
      <c r="Q45" s="467"/>
      <c r="R45" s="468"/>
      <c r="S45" s="468"/>
      <c r="T45" s="468"/>
      <c r="U45" s="468"/>
      <c r="V45" s="468"/>
      <c r="W45" s="468"/>
      <c r="X45" s="468"/>
      <c r="Y45" s="469"/>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6"/>
      <c r="EV45" s="126"/>
      <c r="EW45" s="126"/>
      <c r="EX45" s="126"/>
      <c r="EY45" s="126"/>
      <c r="EZ45" s="126"/>
      <c r="FA45" s="126"/>
      <c r="FB45" s="126"/>
      <c r="FC45" s="126"/>
      <c r="FD45" s="126"/>
      <c r="FE45" s="126"/>
      <c r="FF45" s="126"/>
      <c r="FG45" s="126"/>
      <c r="FH45" s="126"/>
      <c r="FI45" s="126"/>
      <c r="FJ45" s="126"/>
      <c r="FK45" s="126"/>
      <c r="FL45" s="126"/>
      <c r="FM45" s="126"/>
      <c r="FN45" s="126"/>
      <c r="FO45" s="126"/>
      <c r="FP45" s="126"/>
      <c r="FQ45" s="126"/>
      <c r="FR45" s="126"/>
      <c r="FS45" s="126"/>
      <c r="FT45" s="126"/>
      <c r="FU45" s="126"/>
      <c r="FV45" s="126"/>
      <c r="FW45" s="126"/>
      <c r="FX45" s="126"/>
      <c r="FY45" s="126"/>
      <c r="FZ45" s="126"/>
      <c r="GA45" s="126"/>
      <c r="GB45" s="126"/>
      <c r="GC45" s="126"/>
      <c r="GD45" s="126"/>
      <c r="GE45" s="126"/>
      <c r="GF45" s="126"/>
      <c r="GG45" s="126"/>
      <c r="GH45" s="126"/>
      <c r="GI45" s="126"/>
      <c r="GJ45" s="126"/>
      <c r="GK45" s="126"/>
      <c r="GL45" s="126"/>
      <c r="GM45" s="126"/>
      <c r="GN45" s="126"/>
      <c r="GO45" s="126"/>
      <c r="GP45" s="126"/>
      <c r="GQ45" s="126"/>
      <c r="GR45" s="126"/>
      <c r="GS45" s="126"/>
      <c r="GT45" s="126"/>
      <c r="GU45" s="126"/>
      <c r="GV45" s="126"/>
      <c r="GW45" s="126"/>
      <c r="GX45" s="126"/>
      <c r="GY45" s="126"/>
      <c r="GZ45" s="126"/>
      <c r="HA45" s="126"/>
      <c r="HB45" s="126"/>
      <c r="HC45" s="126"/>
      <c r="HD45" s="126"/>
      <c r="HE45" s="126"/>
      <c r="HF45" s="126"/>
      <c r="HG45" s="126"/>
      <c r="HH45" s="126"/>
      <c r="HI45" s="126"/>
      <c r="HJ45" s="126"/>
      <c r="HK45" s="126"/>
      <c r="HL45" s="126"/>
      <c r="HM45" s="126"/>
      <c r="HN45" s="126"/>
      <c r="HO45" s="126"/>
      <c r="HP45" s="126"/>
      <c r="HQ45" s="126"/>
      <c r="HR45" s="126"/>
      <c r="HS45" s="126"/>
      <c r="HT45" s="126"/>
      <c r="HU45" s="126"/>
      <c r="HV45" s="126"/>
      <c r="HW45" s="126"/>
      <c r="HX45" s="126"/>
      <c r="HY45" s="126"/>
      <c r="HZ45" s="126"/>
      <c r="IA45" s="126"/>
      <c r="IB45" s="126"/>
      <c r="IC45" s="126"/>
      <c r="ID45" s="126"/>
      <c r="IE45" s="126"/>
      <c r="IF45" s="126"/>
      <c r="IG45" s="126"/>
      <c r="IH45" s="126"/>
      <c r="II45" s="126"/>
      <c r="IJ45" s="126"/>
      <c r="IK45" s="126"/>
      <c r="IL45" s="126"/>
      <c r="IM45" s="126"/>
      <c r="IN45" s="126"/>
      <c r="IO45" s="126"/>
      <c r="IP45" s="126"/>
      <c r="IQ45" s="126"/>
      <c r="IR45" s="126"/>
      <c r="IS45" s="126"/>
      <c r="IT45" s="126"/>
      <c r="IU45" s="126"/>
      <c r="IV45" s="126"/>
      <c r="IW45" s="126"/>
      <c r="IX45" s="126"/>
      <c r="IY45" s="126"/>
      <c r="IZ45" s="126"/>
      <c r="JA45" s="126"/>
      <c r="JB45" s="126"/>
      <c r="JC45" s="126"/>
      <c r="JD45" s="126"/>
      <c r="JE45" s="126"/>
      <c r="JF45" s="126"/>
      <c r="JG45" s="126"/>
    </row>
    <row r="46" spans="1:267" s="127" customFormat="1">
      <c r="A46" s="411"/>
      <c r="B46" s="417"/>
      <c r="C46" s="393"/>
      <c r="D46" s="168"/>
      <c r="E46" s="393"/>
      <c r="F46" s="393"/>
      <c r="G46" s="414"/>
      <c r="H46" s="408"/>
      <c r="I46" s="160"/>
      <c r="J46" s="162"/>
      <c r="K46" s="160" t="s">
        <v>315</v>
      </c>
      <c r="L46" s="189" t="s">
        <v>315</v>
      </c>
      <c r="M46" s="393"/>
      <c r="N46" s="396"/>
      <c r="O46" s="419"/>
      <c r="P46" s="126"/>
      <c r="Q46" s="467"/>
      <c r="R46" s="468"/>
      <c r="S46" s="468"/>
      <c r="T46" s="468"/>
      <c r="U46" s="468"/>
      <c r="V46" s="468"/>
      <c r="W46" s="468"/>
      <c r="X46" s="468"/>
      <c r="Y46" s="469"/>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row>
    <row r="47" spans="1:267" s="127" customFormat="1">
      <c r="A47" s="411"/>
      <c r="B47" s="417"/>
      <c r="C47" s="393"/>
      <c r="D47" s="168"/>
      <c r="E47" s="393"/>
      <c r="F47" s="393"/>
      <c r="G47" s="414"/>
      <c r="H47" s="408"/>
      <c r="I47" s="160"/>
      <c r="J47" s="162"/>
      <c r="K47" s="160" t="s">
        <v>315</v>
      </c>
      <c r="L47" s="189" t="s">
        <v>315</v>
      </c>
      <c r="M47" s="393"/>
      <c r="N47" s="396"/>
      <c r="O47" s="419"/>
      <c r="P47" s="126"/>
      <c r="Q47" s="467"/>
      <c r="R47" s="468"/>
      <c r="S47" s="468"/>
      <c r="T47" s="468"/>
      <c r="U47" s="468"/>
      <c r="V47" s="468"/>
      <c r="W47" s="468"/>
      <c r="X47" s="468"/>
      <c r="Y47" s="469"/>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c r="FH47" s="126"/>
      <c r="FI47" s="126"/>
      <c r="FJ47" s="126"/>
      <c r="FK47" s="126"/>
      <c r="FL47" s="126"/>
      <c r="FM47" s="126"/>
      <c r="FN47" s="126"/>
      <c r="FO47" s="126"/>
      <c r="FP47" s="126"/>
      <c r="FQ47" s="126"/>
      <c r="FR47" s="126"/>
      <c r="FS47" s="126"/>
      <c r="FT47" s="126"/>
      <c r="FU47" s="126"/>
      <c r="FV47" s="126"/>
      <c r="FW47" s="126"/>
      <c r="FX47" s="126"/>
      <c r="FY47" s="126"/>
      <c r="FZ47" s="126"/>
      <c r="GA47" s="126"/>
      <c r="GB47" s="126"/>
      <c r="GC47" s="126"/>
      <c r="GD47" s="126"/>
      <c r="GE47" s="126"/>
      <c r="GF47" s="126"/>
      <c r="GG47" s="126"/>
      <c r="GH47" s="126"/>
      <c r="GI47" s="126"/>
      <c r="GJ47" s="126"/>
      <c r="GK47" s="126"/>
      <c r="GL47" s="126"/>
      <c r="GM47" s="126"/>
      <c r="GN47" s="126"/>
      <c r="GO47" s="126"/>
      <c r="GP47" s="126"/>
      <c r="GQ47" s="126"/>
      <c r="GR47" s="126"/>
      <c r="GS47" s="126"/>
      <c r="GT47" s="126"/>
      <c r="GU47" s="126"/>
      <c r="GV47" s="126"/>
      <c r="GW47" s="126"/>
      <c r="GX47" s="126"/>
      <c r="GY47" s="126"/>
      <c r="GZ47" s="126"/>
      <c r="HA47" s="126"/>
      <c r="HB47" s="126"/>
      <c r="HC47" s="126"/>
      <c r="HD47" s="126"/>
      <c r="HE47" s="126"/>
      <c r="HF47" s="126"/>
      <c r="HG47" s="126"/>
      <c r="HH47" s="126"/>
      <c r="HI47" s="126"/>
      <c r="HJ47" s="126"/>
      <c r="HK47" s="126"/>
      <c r="HL47" s="126"/>
      <c r="HM47" s="126"/>
      <c r="HN47" s="126"/>
      <c r="HO47" s="126"/>
      <c r="HP47" s="126"/>
      <c r="HQ47" s="126"/>
      <c r="HR47" s="126"/>
      <c r="HS47" s="126"/>
      <c r="HT47" s="126"/>
      <c r="HU47" s="126"/>
      <c r="HV47" s="126"/>
      <c r="HW47" s="126"/>
      <c r="HX47" s="126"/>
      <c r="HY47" s="126"/>
      <c r="HZ47" s="126"/>
      <c r="IA47" s="126"/>
      <c r="IB47" s="126"/>
      <c r="IC47" s="126"/>
      <c r="ID47" s="126"/>
      <c r="IE47" s="126"/>
      <c r="IF47" s="126"/>
      <c r="IG47" s="126"/>
      <c r="IH47" s="126"/>
      <c r="II47" s="126"/>
      <c r="IJ47" s="126"/>
      <c r="IK47" s="126"/>
      <c r="IL47" s="126"/>
      <c r="IM47" s="126"/>
      <c r="IN47" s="126"/>
      <c r="IO47" s="126"/>
      <c r="IP47" s="126"/>
      <c r="IQ47" s="126"/>
      <c r="IR47" s="126"/>
      <c r="IS47" s="126"/>
      <c r="IT47" s="126"/>
      <c r="IU47" s="126"/>
      <c r="IV47" s="126"/>
      <c r="IW47" s="126"/>
      <c r="IX47" s="126"/>
      <c r="IY47" s="126"/>
      <c r="IZ47" s="126"/>
      <c r="JA47" s="126"/>
      <c r="JB47" s="126"/>
      <c r="JC47" s="126"/>
      <c r="JD47" s="126"/>
      <c r="JE47" s="126"/>
      <c r="JF47" s="126"/>
      <c r="JG47" s="126"/>
    </row>
    <row r="48" spans="1:267" s="127" customFormat="1">
      <c r="A48" s="411"/>
      <c r="B48" s="417"/>
      <c r="C48" s="393"/>
      <c r="D48" s="168"/>
      <c r="E48" s="393"/>
      <c r="F48" s="393"/>
      <c r="G48" s="414"/>
      <c r="H48" s="408"/>
      <c r="I48" s="160"/>
      <c r="J48" s="162"/>
      <c r="K48" s="160" t="s">
        <v>315</v>
      </c>
      <c r="L48" s="189" t="s">
        <v>315</v>
      </c>
      <c r="M48" s="393"/>
      <c r="N48" s="396"/>
      <c r="O48" s="419"/>
      <c r="P48" s="126"/>
      <c r="Q48" s="467"/>
      <c r="R48" s="468"/>
      <c r="S48" s="468"/>
      <c r="T48" s="468"/>
      <c r="U48" s="468"/>
      <c r="V48" s="468"/>
      <c r="W48" s="468"/>
      <c r="X48" s="468"/>
      <c r="Y48" s="469"/>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row>
    <row r="49" spans="1:267" s="127" customFormat="1">
      <c r="A49" s="412"/>
      <c r="B49" s="418"/>
      <c r="C49" s="394"/>
      <c r="D49" s="171"/>
      <c r="E49" s="394"/>
      <c r="F49" s="394"/>
      <c r="G49" s="415"/>
      <c r="H49" s="409"/>
      <c r="I49" s="161"/>
      <c r="J49" s="163"/>
      <c r="K49" s="161" t="s">
        <v>315</v>
      </c>
      <c r="L49" s="191" t="s">
        <v>315</v>
      </c>
      <c r="M49" s="394"/>
      <c r="N49" s="397"/>
      <c r="O49" s="419"/>
      <c r="P49" s="126"/>
      <c r="Q49" s="467"/>
      <c r="R49" s="468"/>
      <c r="S49" s="468"/>
      <c r="T49" s="468"/>
      <c r="U49" s="468"/>
      <c r="V49" s="468"/>
      <c r="W49" s="468"/>
      <c r="X49" s="468"/>
      <c r="Y49" s="469"/>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c r="DJ49" s="126"/>
      <c r="DK49" s="126"/>
      <c r="DL49" s="126"/>
      <c r="DM49" s="126"/>
      <c r="DN49" s="126"/>
      <c r="DO49" s="126"/>
      <c r="DP49" s="126"/>
      <c r="DQ49" s="126"/>
      <c r="DR49" s="126"/>
      <c r="DS49" s="126"/>
      <c r="DT49" s="126"/>
      <c r="DU49" s="126"/>
      <c r="DV49" s="126"/>
      <c r="DW49" s="126"/>
      <c r="DX49" s="126"/>
      <c r="DY49" s="126"/>
      <c r="DZ49" s="126"/>
      <c r="EA49" s="126"/>
      <c r="EB49" s="126"/>
      <c r="EC49" s="126"/>
      <c r="ED49" s="126"/>
      <c r="EE49" s="126"/>
      <c r="EF49" s="126"/>
      <c r="EG49" s="126"/>
      <c r="EH49" s="126"/>
      <c r="EI49" s="126"/>
      <c r="EJ49" s="126"/>
      <c r="EK49" s="126"/>
      <c r="EL49" s="126"/>
      <c r="EM49" s="126"/>
      <c r="EN49" s="126"/>
      <c r="EO49" s="126"/>
      <c r="EP49" s="126"/>
      <c r="EQ49" s="126"/>
      <c r="ER49" s="126"/>
      <c r="ES49" s="126"/>
      <c r="ET49" s="126"/>
      <c r="EU49" s="126"/>
      <c r="EV49" s="126"/>
      <c r="EW49" s="126"/>
      <c r="EX49" s="126"/>
      <c r="EY49" s="126"/>
      <c r="EZ49" s="126"/>
      <c r="FA49" s="126"/>
      <c r="FB49" s="126"/>
      <c r="FC49" s="126"/>
      <c r="FD49" s="126"/>
      <c r="FE49" s="126"/>
      <c r="FF49" s="126"/>
      <c r="FG49" s="126"/>
      <c r="FH49" s="126"/>
      <c r="FI49" s="126"/>
      <c r="FJ49" s="126"/>
      <c r="FK49" s="126"/>
      <c r="FL49" s="126"/>
      <c r="FM49" s="126"/>
      <c r="FN49" s="126"/>
      <c r="FO49" s="126"/>
      <c r="FP49" s="126"/>
      <c r="FQ49" s="126"/>
      <c r="FR49" s="126"/>
      <c r="FS49" s="126"/>
      <c r="FT49" s="126"/>
      <c r="FU49" s="126"/>
      <c r="FV49" s="126"/>
      <c r="FW49" s="126"/>
      <c r="FX49" s="126"/>
      <c r="FY49" s="126"/>
      <c r="FZ49" s="126"/>
      <c r="GA49" s="126"/>
      <c r="GB49" s="126"/>
      <c r="GC49" s="126"/>
      <c r="GD49" s="126"/>
      <c r="GE49" s="126"/>
      <c r="GF49" s="126"/>
      <c r="GG49" s="126"/>
      <c r="GH49" s="126"/>
      <c r="GI49" s="126"/>
      <c r="GJ49" s="126"/>
      <c r="GK49" s="126"/>
      <c r="GL49" s="126"/>
      <c r="GM49" s="126"/>
      <c r="GN49" s="126"/>
      <c r="GO49" s="126"/>
      <c r="GP49" s="126"/>
      <c r="GQ49" s="126"/>
      <c r="GR49" s="126"/>
      <c r="GS49" s="126"/>
      <c r="GT49" s="126"/>
      <c r="GU49" s="126"/>
      <c r="GV49" s="126"/>
      <c r="GW49" s="126"/>
      <c r="GX49" s="126"/>
      <c r="GY49" s="126"/>
      <c r="GZ49" s="126"/>
      <c r="HA49" s="126"/>
      <c r="HB49" s="126"/>
      <c r="HC49" s="126"/>
      <c r="HD49" s="126"/>
      <c r="HE49" s="126"/>
      <c r="HF49" s="126"/>
      <c r="HG49" s="126"/>
      <c r="HH49" s="126"/>
      <c r="HI49" s="126"/>
      <c r="HJ49" s="126"/>
      <c r="HK49" s="126"/>
      <c r="HL49" s="126"/>
      <c r="HM49" s="126"/>
      <c r="HN49" s="126"/>
      <c r="HO49" s="126"/>
      <c r="HP49" s="126"/>
      <c r="HQ49" s="126"/>
      <c r="HR49" s="126"/>
      <c r="HS49" s="126"/>
      <c r="HT49" s="126"/>
      <c r="HU49" s="126"/>
      <c r="HV49" s="126"/>
      <c r="HW49" s="126"/>
      <c r="HX49" s="126"/>
      <c r="HY49" s="126"/>
      <c r="HZ49" s="126"/>
      <c r="IA49" s="126"/>
      <c r="IB49" s="126"/>
      <c r="IC49" s="126"/>
      <c r="ID49" s="126"/>
      <c r="IE49" s="126"/>
      <c r="IF49" s="126"/>
      <c r="IG49" s="126"/>
      <c r="IH49" s="126"/>
      <c r="II49" s="126"/>
      <c r="IJ49" s="126"/>
      <c r="IK49" s="126"/>
      <c r="IL49" s="126"/>
      <c r="IM49" s="126"/>
      <c r="IN49" s="126"/>
      <c r="IO49" s="126"/>
      <c r="IP49" s="126"/>
      <c r="IQ49" s="126"/>
      <c r="IR49" s="126"/>
      <c r="IS49" s="126"/>
      <c r="IT49" s="126"/>
      <c r="IU49" s="126"/>
      <c r="IV49" s="126"/>
      <c r="IW49" s="126"/>
      <c r="IX49" s="126"/>
      <c r="IY49" s="126"/>
      <c r="IZ49" s="126"/>
      <c r="JA49" s="126"/>
      <c r="JB49" s="126"/>
      <c r="JC49" s="126"/>
      <c r="JD49" s="126"/>
      <c r="JE49" s="126"/>
      <c r="JF49" s="126"/>
      <c r="JG49" s="126"/>
    </row>
    <row r="50" spans="1:267" ht="45">
      <c r="A50" s="426">
        <v>5</v>
      </c>
      <c r="B50" s="416" t="s">
        <v>323</v>
      </c>
      <c r="C50" s="392" t="s">
        <v>324</v>
      </c>
      <c r="D50" s="204" t="s">
        <v>325</v>
      </c>
      <c r="E50" s="392">
        <v>2000</v>
      </c>
      <c r="F50" s="392">
        <v>0</v>
      </c>
      <c r="G50" s="413">
        <f t="shared" ref="G50" si="2">F50/E50</f>
        <v>0</v>
      </c>
      <c r="H50" s="40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292</v>
      </c>
      <c r="J50" s="177" t="s">
        <v>307</v>
      </c>
      <c r="K50" s="159" t="str">
        <f>IFERROR(CONCATENATE(INDEX('8- Políticas de Administración '!$B$16:$F$53,MATCH('5- Identificación de Riesgos'!J50,'8- Políticas de Administración '!$C$16:$C$54,0),1)," - ",L50),"")</f>
        <v>Mayor - 4</v>
      </c>
      <c r="L50" s="190">
        <f>IFERROR(VLOOKUP(INDEX('8- Políticas de Administración '!$B$16:$F$63,MATCH('5- Identificación de Riesgos'!J50,'8- Políticas de Administración '!$C$16:$C$64,0),1),'8- Políticas de Administración '!$B$16:$F$64,5,FALSE),"")</f>
        <v>4</v>
      </c>
      <c r="M50" s="392" t="str">
        <f>IFERROR(CONCATENATE(INDEX('8- Políticas de Administración '!$B$16:$F$53,MATCH(ROUND(AVERAGE(L50:L59),0),'8- Políticas de Administración '!$F$16:$F$53,0),1)," - ",ROUND(AVERAGE(L50:L59),0)),"")</f>
        <v>Menor - 2</v>
      </c>
      <c r="N50" s="395" t="str">
        <f>IFERROR(CONCATENATE(VLOOKUP((LEFT(H50,LEN(H50)-4)&amp;LEFT(M50,LEN(M50)-4)),'9- Matriz de Calor '!$D$18:$E$42,2,0)," - ",RIGHT(H50,1)*RIGHT(M50,1)),"")</f>
        <v>Bajo - 2</v>
      </c>
      <c r="O50" s="456">
        <f>RIGHT(H50,1)*RIGHT(M50,1)</f>
        <v>2</v>
      </c>
    </row>
    <row r="51" spans="1:267" ht="30">
      <c r="A51" s="427"/>
      <c r="B51" s="417"/>
      <c r="C51" s="393"/>
      <c r="D51" s="202" t="s">
        <v>326</v>
      </c>
      <c r="E51" s="393"/>
      <c r="F51" s="393"/>
      <c r="G51" s="414"/>
      <c r="H51" s="408"/>
      <c r="I51" s="160" t="s">
        <v>295</v>
      </c>
      <c r="J51" s="162" t="s">
        <v>327</v>
      </c>
      <c r="K51" s="160" t="str">
        <f>IFERROR(CONCATENATE(INDEX('8- Políticas de Administración '!$B$16:$F$53,MATCH('5- Identificación de Riesgos'!J51,'8- Políticas de Administración '!$C$16:$C$54,0),1)," - ",L51),"")</f>
        <v>Leve - 1</v>
      </c>
      <c r="L51" s="189">
        <f>IFERROR(VLOOKUP(INDEX('8- Políticas de Administración '!$B$16:$F$63,MATCH('5- Identificación de Riesgos'!J51,'8- Políticas de Administración '!$C$16:$C$64,0),1),'8- Políticas de Administración '!$B$16:$F$64,5,FALSE),"")</f>
        <v>1</v>
      </c>
      <c r="M51" s="393"/>
      <c r="N51" s="396"/>
      <c r="O51" s="456"/>
    </row>
    <row r="52" spans="1:267" ht="30">
      <c r="A52" s="427"/>
      <c r="B52" s="417"/>
      <c r="C52" s="393"/>
      <c r="D52" s="203" t="s">
        <v>328</v>
      </c>
      <c r="E52" s="393"/>
      <c r="F52" s="393"/>
      <c r="G52" s="414"/>
      <c r="H52" s="408"/>
      <c r="I52" s="160" t="s">
        <v>308</v>
      </c>
      <c r="J52" s="162" t="s">
        <v>329</v>
      </c>
      <c r="K52" s="160" t="str">
        <f>IFERROR(CONCATENATE(INDEX('8- Políticas de Administración '!$B$16:$F$53,MATCH('5- Identificación de Riesgos'!J52,'8- Políticas de Administración '!$C$16:$C$54,0),1)," - ",L52),"")</f>
        <v>Leve - 1</v>
      </c>
      <c r="L52" s="189">
        <f>IFERROR(VLOOKUP(INDEX('8- Políticas de Administración '!$B$16:$F$63,MATCH('5- Identificación de Riesgos'!J52,'8- Políticas de Administración '!$C$16:$C$64,0),1),'8- Políticas de Administración '!$B$16:$F$64,5,FALSE),"")</f>
        <v>1</v>
      </c>
      <c r="M52" s="393"/>
      <c r="N52" s="396"/>
      <c r="O52" s="456"/>
    </row>
    <row r="53" spans="1:267">
      <c r="A53" s="427"/>
      <c r="B53" s="417"/>
      <c r="C53" s="393"/>
      <c r="D53" s="173"/>
      <c r="E53" s="393"/>
      <c r="F53" s="393"/>
      <c r="G53" s="414"/>
      <c r="H53" s="408"/>
      <c r="I53" s="160"/>
      <c r="J53" s="162"/>
      <c r="K53" s="160" t="str">
        <f>IFERROR(CONCATENATE(INDEX('8- Políticas de Administración '!$B$16:$F$53,MATCH('5- Identificación de Riesgos'!J53,'8- Políticas de Administración '!$C$16:$C$54,0),1)," - ",L53),"")</f>
        <v/>
      </c>
      <c r="L53" s="189" t="str">
        <f>IFERROR(VLOOKUP(INDEX('8- Políticas de Administración '!$B$16:$F$63,MATCH('5- Identificación de Riesgos'!J53,'8- Políticas de Administración '!$C$16:$C$64,0),1),'8- Políticas de Administración '!$B$16:$F$64,5,FALSE),"")</f>
        <v/>
      </c>
      <c r="M53" s="393"/>
      <c r="N53" s="396"/>
      <c r="O53" s="456"/>
    </row>
    <row r="54" spans="1:267">
      <c r="A54" s="427"/>
      <c r="B54" s="417"/>
      <c r="C54" s="393"/>
      <c r="D54" s="170"/>
      <c r="E54" s="393"/>
      <c r="F54" s="393"/>
      <c r="G54" s="414"/>
      <c r="H54" s="408"/>
      <c r="I54" s="160"/>
      <c r="J54" s="162"/>
      <c r="K54" s="160" t="str">
        <f>IFERROR(CONCATENATE(INDEX('8- Políticas de Administración '!$B$16:$F$53,MATCH('5- Identificación de Riesgos'!J54,'8- Políticas de Administración '!$C$16:$C$54,0),1)," - ",L54),"")</f>
        <v/>
      </c>
      <c r="L54" s="189" t="str">
        <f>IFERROR(VLOOKUP(INDEX('8- Políticas de Administración '!$B$16:$F$63,MATCH('5- Identificación de Riesgos'!J54,'8- Políticas de Administración '!$C$16:$C$64,0),1),'8- Políticas de Administración '!$B$16:$F$64,5,FALSE),"")</f>
        <v/>
      </c>
      <c r="M54" s="393"/>
      <c r="N54" s="396"/>
      <c r="O54" s="456"/>
    </row>
    <row r="55" spans="1:267">
      <c r="A55" s="427"/>
      <c r="B55" s="417"/>
      <c r="C55" s="393"/>
      <c r="D55" s="170"/>
      <c r="E55" s="393"/>
      <c r="F55" s="393"/>
      <c r="G55" s="414"/>
      <c r="H55" s="408"/>
      <c r="I55" s="160"/>
      <c r="J55" s="162"/>
      <c r="K55" s="160" t="str">
        <f>IFERROR(CONCATENATE(INDEX('8- Políticas de Administración '!$B$16:$F$53,MATCH('5- Identificación de Riesgos'!J55,'8- Políticas de Administración '!$C$16:$C$54,0),1)," - ",L55),"")</f>
        <v/>
      </c>
      <c r="L55" s="189" t="str">
        <f>IFERROR(VLOOKUP(INDEX('8- Políticas de Administración '!$B$16:$F$63,MATCH('5- Identificación de Riesgos'!J55,'8- Políticas de Administración '!$C$16:$C$64,0),1),'8- Políticas de Administración '!$B$16:$F$64,5,FALSE),"")</f>
        <v/>
      </c>
      <c r="M55" s="393"/>
      <c r="N55" s="396"/>
      <c r="O55" s="456"/>
    </row>
    <row r="56" spans="1:267">
      <c r="A56" s="427"/>
      <c r="B56" s="417"/>
      <c r="C56" s="393"/>
      <c r="D56" s="170"/>
      <c r="E56" s="393"/>
      <c r="F56" s="393"/>
      <c r="G56" s="414"/>
      <c r="H56" s="408"/>
      <c r="I56" s="160"/>
      <c r="J56" s="162"/>
      <c r="K56" s="160" t="str">
        <f>IFERROR(CONCATENATE(INDEX('8- Políticas de Administración '!$B$16:$F$53,MATCH('5- Identificación de Riesgos'!J56,'8- Políticas de Administración '!$C$16:$C$54,0),1)," - ",L56),"")</f>
        <v/>
      </c>
      <c r="L56" s="189" t="str">
        <f>IFERROR(VLOOKUP(INDEX('8- Políticas de Administración '!$B$16:$F$63,MATCH('5- Identificación de Riesgos'!J56,'8- Políticas de Administración '!$C$16:$C$64,0),1),'8- Políticas de Administración '!$B$16:$F$64,5,FALSE),"")</f>
        <v/>
      </c>
      <c r="M56" s="393"/>
      <c r="N56" s="396"/>
      <c r="O56" s="456"/>
    </row>
    <row r="57" spans="1:267">
      <c r="A57" s="427"/>
      <c r="B57" s="417"/>
      <c r="C57" s="393"/>
      <c r="D57" s="170"/>
      <c r="E57" s="393"/>
      <c r="F57" s="393"/>
      <c r="G57" s="414"/>
      <c r="H57" s="408"/>
      <c r="I57" s="160"/>
      <c r="J57" s="162"/>
      <c r="K57" s="160" t="str">
        <f>IFERROR(CONCATENATE(INDEX('8- Políticas de Administración '!$B$16:$F$53,MATCH('5- Identificación de Riesgos'!J57,'8- Políticas de Administración '!$C$16:$C$54,0),1)," - ",L57),"")</f>
        <v/>
      </c>
      <c r="L57" s="189" t="str">
        <f>IFERROR(VLOOKUP(INDEX('8- Políticas de Administración '!$B$16:$F$63,MATCH('5- Identificación de Riesgos'!J57,'8- Políticas de Administración '!$C$16:$C$64,0),1),'8- Políticas de Administración '!$B$16:$F$64,5,FALSE),"")</f>
        <v/>
      </c>
      <c r="M57" s="393"/>
      <c r="N57" s="396"/>
      <c r="O57" s="456"/>
    </row>
    <row r="58" spans="1:267">
      <c r="A58" s="427"/>
      <c r="B58" s="417"/>
      <c r="C58" s="393"/>
      <c r="D58" s="170"/>
      <c r="E58" s="393"/>
      <c r="F58" s="393"/>
      <c r="G58" s="414"/>
      <c r="H58" s="408"/>
      <c r="I58" s="160"/>
      <c r="J58" s="162"/>
      <c r="K58" s="160" t="str">
        <f>IFERROR(CONCATENATE(INDEX('8- Políticas de Administración '!$B$16:$F$53,MATCH('5- Identificación de Riesgos'!J58,'8- Políticas de Administración '!$C$16:$C$54,0),1)," - ",L58),"")</f>
        <v/>
      </c>
      <c r="L58" s="189" t="str">
        <f>IFERROR(VLOOKUP(INDEX('8- Políticas de Administración '!$B$16:$F$63,MATCH('5- Identificación de Riesgos'!J58,'8- Políticas de Administración '!$C$16:$C$64,0),1),'8- Políticas de Administración '!$B$16:$F$64,5,FALSE),"")</f>
        <v/>
      </c>
      <c r="M58" s="393"/>
      <c r="N58" s="396"/>
      <c r="O58" s="456"/>
    </row>
    <row r="59" spans="1:267" ht="15.75" thickBot="1">
      <c r="A59" s="428"/>
      <c r="B59" s="418"/>
      <c r="C59" s="394"/>
      <c r="D59" s="171"/>
      <c r="E59" s="394"/>
      <c r="F59" s="394"/>
      <c r="G59" s="415"/>
      <c r="H59" s="409"/>
      <c r="I59" s="161"/>
      <c r="J59" s="163"/>
      <c r="K59" s="161" t="str">
        <f>IFERROR(CONCATENATE(INDEX('8- Políticas de Administración '!$B$16:$F$53,MATCH('5- Identificación de Riesgos'!J59,'8- Políticas de Administración '!$C$16:$C$54,0),1)," - ",L59),"")</f>
        <v/>
      </c>
      <c r="L59" s="191" t="str">
        <f>IFERROR(VLOOKUP(INDEX('8- Políticas de Administración '!$B$16:$F$63,MATCH('5- Identificación de Riesgos'!J59,'8- Políticas de Administración '!$C$16:$C$64,0),1),'8- Políticas de Administración '!$B$16:$F$64,5,FALSE),"")</f>
        <v/>
      </c>
      <c r="M59" s="394"/>
      <c r="N59" s="397"/>
      <c r="O59" s="456"/>
    </row>
    <row r="60" spans="1:267" ht="37.5" customHeight="1">
      <c r="A60" s="410">
        <v>6</v>
      </c>
      <c r="B60" s="398" t="s">
        <v>330</v>
      </c>
      <c r="C60" s="420" t="s">
        <v>331</v>
      </c>
      <c r="D60" s="174" t="s">
        <v>325</v>
      </c>
      <c r="E60" s="420">
        <v>2000</v>
      </c>
      <c r="F60" s="420">
        <v>0</v>
      </c>
      <c r="G60" s="423">
        <f>F60/E60</f>
        <v>0</v>
      </c>
      <c r="H60" s="40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292</v>
      </c>
      <c r="J60" s="177" t="s">
        <v>307</v>
      </c>
      <c r="K60" s="159" t="str">
        <f>IFERROR(CONCATENATE(INDEX('8- Políticas de Administración '!$B$16:$F$53,MATCH('5- Identificación de Riesgos'!J60,'8- Políticas de Administración '!$C$16:$C$54,0),1)," - ",L60),"")</f>
        <v>Mayor - 4</v>
      </c>
      <c r="L60" s="190">
        <f>IFERROR(VLOOKUP(INDEX('8- Políticas de Administración '!$B$16:$F$63,MATCH('5- Identificación de Riesgos'!J60,'8- Políticas de Administración '!$C$16:$C$64,0),1),'8- Políticas de Administración '!$B$16:$F$64,5,FALSE),"")</f>
        <v>4</v>
      </c>
      <c r="M60" s="420" t="str">
        <f>IFERROR(CONCATENATE(INDEX('8- Políticas de Administración '!$B$16:$F$53,MATCH(ROUND(AVERAGE(L60:L69),0),'8- Políticas de Administración '!$F$16:$F$53,0),1)," - ",ROUND(AVERAGE(L60:L69),0)),"")</f>
        <v>Mayor - 4</v>
      </c>
      <c r="N60" s="395" t="str">
        <f>IFERROR(CONCATENATE(VLOOKUP((LEFT(H60,LEN(H60)-4)&amp;LEFT(M60,LEN(M60)-4)),'9- Matriz de Calor '!$D$18:$E$42,2,0)," - ",RIGHT(H60,1)*RIGHT(M60,1)),"")</f>
        <v>Alto  - 4</v>
      </c>
      <c r="O60" s="197"/>
    </row>
    <row r="61" spans="1:267" ht="30.75" customHeight="1">
      <c r="A61" s="411"/>
      <c r="B61" s="399"/>
      <c r="C61" s="421"/>
      <c r="D61" s="170" t="s">
        <v>326</v>
      </c>
      <c r="E61" s="421"/>
      <c r="F61" s="421"/>
      <c r="G61" s="424"/>
      <c r="H61" s="408"/>
      <c r="I61" s="160" t="s">
        <v>295</v>
      </c>
      <c r="J61" s="162" t="s">
        <v>296</v>
      </c>
      <c r="K61" s="160" t="str">
        <f>IFERROR(CONCATENATE(INDEX('8- Políticas de Administración '!$B$16:$F$53,MATCH('5- Identificación de Riesgos'!J61,'8- Políticas de Administración '!$C$16:$C$54,0),1)," - ",L61),"")</f>
        <v>Moderado - 3</v>
      </c>
      <c r="L61" s="189">
        <f>IFERROR(VLOOKUP(INDEX('8- Políticas de Administración '!$B$16:$F$63,MATCH('5- Identificación de Riesgos'!J61,'8- Políticas de Administración '!$C$16:$C$64,0),1),'8- Políticas de Administración '!$B$16:$F$64,5,FALSE),"")</f>
        <v>3</v>
      </c>
      <c r="M61" s="421"/>
      <c r="N61" s="396"/>
      <c r="O61" s="197"/>
    </row>
    <row r="62" spans="1:267" ht="148.5" customHeight="1">
      <c r="A62" s="411"/>
      <c r="B62" s="399"/>
      <c r="C62" s="421"/>
      <c r="D62" s="170" t="s">
        <v>332</v>
      </c>
      <c r="E62" s="421"/>
      <c r="F62" s="421"/>
      <c r="G62" s="424"/>
      <c r="H62" s="408"/>
      <c r="I62" s="160"/>
      <c r="J62" s="162"/>
      <c r="K62" s="160" t="str">
        <f>IFERROR(CONCATENATE(INDEX('8- Políticas de Administración '!$B$16:$F$53,MATCH('5- Identificación de Riesgos'!J62,'8- Políticas de Administración '!$C$16:$C$54,0),1)," - ",L62),"")</f>
        <v/>
      </c>
      <c r="L62" s="189" t="str">
        <f>IFERROR(VLOOKUP(INDEX('8- Políticas de Administración '!$B$16:$F$63,MATCH('5- Identificación de Riesgos'!J62,'8- Políticas de Administración '!$C$16:$C$64,0),1),'8- Políticas de Administración '!$B$16:$F$64,5,FALSE),"")</f>
        <v/>
      </c>
      <c r="M62" s="421"/>
      <c r="N62" s="396"/>
      <c r="O62" s="197"/>
    </row>
    <row r="63" spans="1:267">
      <c r="A63" s="411"/>
      <c r="B63" s="399"/>
      <c r="C63" s="421"/>
      <c r="D63" s="170"/>
      <c r="E63" s="421"/>
      <c r="F63" s="421"/>
      <c r="G63" s="424"/>
      <c r="H63" s="408"/>
      <c r="I63" s="160"/>
      <c r="J63" s="162"/>
      <c r="K63" s="160" t="str">
        <f>IFERROR(CONCATENATE(INDEX('8- Políticas de Administración '!$B$16:$F$53,MATCH('5- Identificación de Riesgos'!J63,'8- Políticas de Administración '!$C$16:$C$54,0),1)," - ",L63),"")</f>
        <v/>
      </c>
      <c r="L63" s="189" t="str">
        <f>IFERROR(VLOOKUP(INDEX('8- Políticas de Administración '!$B$16:$F$63,MATCH('5- Identificación de Riesgos'!J63,'8- Políticas de Administración '!$C$16:$C$64,0),1),'8- Políticas de Administración '!$B$16:$F$64,5,FALSE),"")</f>
        <v/>
      </c>
      <c r="M63" s="421"/>
      <c r="N63" s="396"/>
      <c r="O63" s="197"/>
    </row>
    <row r="64" spans="1:267">
      <c r="A64" s="411"/>
      <c r="B64" s="399"/>
      <c r="C64" s="421"/>
      <c r="D64" s="170"/>
      <c r="E64" s="421"/>
      <c r="F64" s="421"/>
      <c r="G64" s="424"/>
      <c r="H64" s="408"/>
      <c r="I64" s="160"/>
      <c r="J64" s="162"/>
      <c r="K64" s="160"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421"/>
      <c r="N64" s="396"/>
      <c r="O64" s="197"/>
    </row>
    <row r="65" spans="1:267">
      <c r="A65" s="411"/>
      <c r="B65" s="399"/>
      <c r="C65" s="421"/>
      <c r="D65" s="170"/>
      <c r="E65" s="421"/>
      <c r="F65" s="421"/>
      <c r="G65" s="424"/>
      <c r="H65" s="408"/>
      <c r="I65" s="160"/>
      <c r="J65" s="162"/>
      <c r="K65" s="160" t="str">
        <f>IFERROR(CONCATENATE(INDEX('8- Políticas de Administración '!$B$16:$F$53,MATCH('5- Identificación de Riesgos'!J65,'8- Políticas de Administración '!$C$16:$C$54,0),1)," - ",L65),"")</f>
        <v/>
      </c>
      <c r="L65" s="189" t="str">
        <f>IFERROR(VLOOKUP(INDEX('8- Políticas de Administración '!$B$16:$F$63,MATCH('5- Identificación de Riesgos'!J65,'8- Políticas de Administración '!$C$16:$C$64,0),1),'8- Políticas de Administración '!$B$16:$F$64,5,FALSE),"")</f>
        <v/>
      </c>
      <c r="M65" s="421"/>
      <c r="N65" s="396"/>
      <c r="O65" s="197"/>
    </row>
    <row r="66" spans="1:267">
      <c r="A66" s="411"/>
      <c r="B66" s="399"/>
      <c r="C66" s="421"/>
      <c r="D66" s="170"/>
      <c r="E66" s="421"/>
      <c r="F66" s="421"/>
      <c r="G66" s="424"/>
      <c r="H66" s="408"/>
      <c r="I66" s="160"/>
      <c r="J66" s="162"/>
      <c r="K66" s="160" t="str">
        <f>IFERROR(CONCATENATE(INDEX('8- Políticas de Administración '!$B$16:$F$53,MATCH('5- Identificación de Riesgos'!J66,'8- Políticas de Administración '!$C$16:$C$54,0),1)," - ",L66),"")</f>
        <v/>
      </c>
      <c r="L66" s="189" t="str">
        <f>IFERROR(VLOOKUP(INDEX('8- Políticas de Administración '!$B$16:$F$63,MATCH('5- Identificación de Riesgos'!J66,'8- Políticas de Administración '!$C$16:$C$64,0),1),'8- Políticas de Administración '!$B$16:$F$64,5,FALSE),"")</f>
        <v/>
      </c>
      <c r="M66" s="421"/>
      <c r="N66" s="396"/>
      <c r="O66" s="197"/>
    </row>
    <row r="67" spans="1:267">
      <c r="A67" s="411"/>
      <c r="B67" s="399"/>
      <c r="C67" s="421"/>
      <c r="D67" s="170"/>
      <c r="E67" s="421"/>
      <c r="F67" s="421"/>
      <c r="G67" s="424"/>
      <c r="H67" s="408"/>
      <c r="I67" s="160"/>
      <c r="J67" s="162"/>
      <c r="K67" s="160" t="str">
        <f>IFERROR(CONCATENATE(INDEX('8- Políticas de Administración '!$B$16:$F$53,MATCH('5- Identificación de Riesgos'!J67,'8- Políticas de Administración '!$C$16:$C$54,0),1)," - ",L67),"")</f>
        <v/>
      </c>
      <c r="L67" s="189" t="str">
        <f>IFERROR(VLOOKUP(INDEX('8- Políticas de Administración '!$B$16:$F$63,MATCH('5- Identificación de Riesgos'!J67,'8- Políticas de Administración '!$C$16:$C$64,0),1),'8- Políticas de Administración '!$B$16:$F$64,5,FALSE),"")</f>
        <v/>
      </c>
      <c r="M67" s="421"/>
      <c r="N67" s="396"/>
      <c r="O67" s="197"/>
    </row>
    <row r="68" spans="1:267">
      <c r="A68" s="411"/>
      <c r="B68" s="399"/>
      <c r="C68" s="421"/>
      <c r="D68" s="170"/>
      <c r="E68" s="421"/>
      <c r="F68" s="421"/>
      <c r="G68" s="424"/>
      <c r="H68" s="408"/>
      <c r="I68" s="199"/>
      <c r="J68" s="162"/>
      <c r="K68" s="160" t="str">
        <f>IFERROR(CONCATENATE(INDEX('8- Políticas de Administración '!$B$16:$F$53,MATCH('5- Identificación de Riesgos'!J68,'8- Políticas de Administración '!$C$16:$C$54,0),1)," - ",L68),"")</f>
        <v/>
      </c>
      <c r="L68" s="189" t="str">
        <f>IFERROR(VLOOKUP(INDEX('8- Políticas de Administración '!$B$16:$F$63,MATCH('5- Identificación de Riesgos'!J68,'8- Políticas de Administración '!$C$16:$C$64,0),1),'8- Políticas de Administración '!$B$16:$F$64,5,FALSE),"")</f>
        <v/>
      </c>
      <c r="M68" s="421"/>
      <c r="N68" s="396"/>
      <c r="O68" s="197"/>
    </row>
    <row r="69" spans="1:267" ht="15" customHeight="1" thickBot="1">
      <c r="A69" s="412"/>
      <c r="B69" s="400"/>
      <c r="C69" s="422"/>
      <c r="D69" s="200"/>
      <c r="E69" s="422"/>
      <c r="F69" s="422"/>
      <c r="G69" s="425"/>
      <c r="H69" s="409"/>
      <c r="I69" s="198"/>
      <c r="J69" s="201"/>
      <c r="K69" s="161" t="str">
        <f>IFERROR(CONCATENATE(INDEX('8- Políticas de Administración '!$B$16:$F$53,MATCH('5- Identificación de Riesgos'!J69,'8- Políticas de Administración '!$C$16:$C$54,0),1)," - ",L69),"")</f>
        <v/>
      </c>
      <c r="L69" s="205" t="str">
        <f>IFERROR(VLOOKUP(INDEX('8- Políticas de Administración '!$B$16:$F$63,MATCH('5- Identificación de Riesgos'!J69,'8- Políticas de Administración '!$C$16:$C$64,0),1),'8- Políticas de Administración '!$B$16:$F$64,5,FALSE),"")</f>
        <v/>
      </c>
      <c r="M69" s="422"/>
      <c r="N69" s="397"/>
      <c r="O69" s="197"/>
    </row>
    <row r="70" spans="1:267" s="127" customFormat="1" ht="71.25" customHeight="1">
      <c r="A70" s="410">
        <v>7</v>
      </c>
      <c r="B70" s="416" t="s">
        <v>333</v>
      </c>
      <c r="C70" s="392" t="s">
        <v>334</v>
      </c>
      <c r="D70" s="174" t="s">
        <v>325</v>
      </c>
      <c r="E70" s="392">
        <v>2000</v>
      </c>
      <c r="F70" s="392">
        <v>0</v>
      </c>
      <c r="G70" s="413">
        <f t="shared" ref="G70" si="3">F70/E70</f>
        <v>0</v>
      </c>
      <c r="H70" s="40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9" t="s">
        <v>292</v>
      </c>
      <c r="J70" s="177" t="s">
        <v>307</v>
      </c>
      <c r="K70" s="159" t="str">
        <f>IFERROR(CONCATENATE(INDEX('8- Políticas de Administración '!$B$16:$F$53,MATCH('5- Identificación de Riesgos'!J70,'8- Políticas de Administración '!$C$16:$C$54,0),1)," - ",L70),"")</f>
        <v>Mayor - 4</v>
      </c>
      <c r="L70" s="190">
        <f>IFERROR(VLOOKUP(INDEX('8- Políticas de Administración '!$B$16:$F$63,MATCH('5- Identificación de Riesgos'!J70,'8- Políticas de Administración '!$C$16:$C$64,0),1),'8- Políticas de Administración '!$B$16:$F$64,5,FALSE),"")</f>
        <v>4</v>
      </c>
      <c r="M70" s="392" t="str">
        <f>IFERROR(CONCATENATE(INDEX('8- Políticas de Administración '!$B$16:$F$53,MATCH(ROUND(AVERAGE(L70:L79),0),'8- Políticas de Administración '!$F$16:$F$53,0),1)," - ",ROUND(AVERAGE(L70:L79),0)),"")</f>
        <v>Mayor - 4</v>
      </c>
      <c r="N70" s="395" t="str">
        <f>IFERROR(CONCATENATE(VLOOKUP((LEFT(H70,LEN(H70)-4)&amp;LEFT(M70,LEN(M70)-4)),'9- Matriz de Calor '!$D$18:$E$42,2,0)," - ",RIGHT(H70,1)*RIGHT(M70,1)),"")</f>
        <v>Alto  - 4</v>
      </c>
      <c r="O70" s="419">
        <f>RIGHT(H70,1)*RIGHT(M70,1)</f>
        <v>4</v>
      </c>
      <c r="P70" s="126"/>
      <c r="Q70" s="464" t="s">
        <v>318</v>
      </c>
      <c r="R70" s="465"/>
      <c r="S70" s="465"/>
      <c r="T70" s="465"/>
      <c r="U70" s="465"/>
      <c r="V70" s="465"/>
      <c r="W70" s="465"/>
      <c r="X70" s="465"/>
      <c r="Y70" s="46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row>
    <row r="71" spans="1:267" s="127" customFormat="1" ht="30">
      <c r="A71" s="411"/>
      <c r="B71" s="417"/>
      <c r="C71" s="393"/>
      <c r="D71" s="202" t="s">
        <v>326</v>
      </c>
      <c r="E71" s="393"/>
      <c r="F71" s="393"/>
      <c r="G71" s="414"/>
      <c r="H71" s="408"/>
      <c r="I71" s="160"/>
      <c r="J71" s="162"/>
      <c r="K71" s="160"/>
      <c r="L71" s="189" t="str">
        <f>IFERROR(VLOOKUP(INDEX('8- Políticas de Administración '!$B$16:$F$63,MATCH('5- Identificación de Riesgos'!J71,'8- Políticas de Administración '!$C$16:$C$64,0),1),'8- Políticas de Administración '!$B$16:$F$64,5,FALSE),"")</f>
        <v/>
      </c>
      <c r="M71" s="393"/>
      <c r="N71" s="396"/>
      <c r="O71" s="419"/>
      <c r="P71" s="126"/>
      <c r="Q71" s="467"/>
      <c r="R71" s="468"/>
      <c r="S71" s="468"/>
      <c r="T71" s="468"/>
      <c r="U71" s="468"/>
      <c r="V71" s="468"/>
      <c r="W71" s="468"/>
      <c r="X71" s="468"/>
      <c r="Y71" s="469"/>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c r="IW71" s="126"/>
      <c r="IX71" s="126"/>
      <c r="IY71" s="126"/>
      <c r="IZ71" s="126"/>
      <c r="JA71" s="126"/>
      <c r="JB71" s="126"/>
      <c r="JC71" s="126"/>
      <c r="JD71" s="126"/>
      <c r="JE71" s="126"/>
      <c r="JF71" s="126"/>
      <c r="JG71" s="126"/>
    </row>
    <row r="72" spans="1:267" s="127" customFormat="1">
      <c r="A72" s="411"/>
      <c r="B72" s="417"/>
      <c r="C72" s="393"/>
      <c r="D72" s="175"/>
      <c r="E72" s="393"/>
      <c r="F72" s="393"/>
      <c r="G72" s="414"/>
      <c r="H72" s="408"/>
      <c r="I72" s="160"/>
      <c r="J72" s="162"/>
      <c r="K72" s="160" t="str">
        <f>IFERROR(CONCATENATE(INDEX('8- Políticas de Administración '!$B$16:$F$53,MATCH('5- Identificación de Riesgos'!J72,'8- Políticas de Administración '!$C$16:$C$54,0),1)," - ",L72),"")</f>
        <v/>
      </c>
      <c r="L72" s="189" t="str">
        <f>IFERROR(VLOOKUP(INDEX('8- Políticas de Administración '!$B$16:$F$63,MATCH('5- Identificación de Riesgos'!J72,'8- Políticas de Administración '!$C$16:$C$64,0),1),'8- Políticas de Administración '!$B$16:$F$64,5,FALSE),"")</f>
        <v/>
      </c>
      <c r="M72" s="393"/>
      <c r="N72" s="396"/>
      <c r="O72" s="419"/>
      <c r="P72" s="126"/>
      <c r="Q72" s="467"/>
      <c r="R72" s="468"/>
      <c r="S72" s="468"/>
      <c r="T72" s="468"/>
      <c r="U72" s="468"/>
      <c r="V72" s="468"/>
      <c r="W72" s="468"/>
      <c r="X72" s="468"/>
      <c r="Y72" s="469"/>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row>
    <row r="73" spans="1:267" s="127" customFormat="1">
      <c r="A73" s="411"/>
      <c r="B73" s="417"/>
      <c r="C73" s="393"/>
      <c r="D73" s="175"/>
      <c r="E73" s="393"/>
      <c r="F73" s="393"/>
      <c r="G73" s="414"/>
      <c r="H73" s="408"/>
      <c r="I73" s="160"/>
      <c r="J73" s="162"/>
      <c r="K73" s="160" t="str">
        <f>IFERROR(CONCATENATE(INDEX('8- Políticas de Administración '!$B$16:$F$53,MATCH('5- Identificación de Riesgos'!J73,'8- Políticas de Administración '!$C$16:$C$54,0),1)," - ",L73),"")</f>
        <v/>
      </c>
      <c r="L73" s="189" t="str">
        <f>IFERROR(VLOOKUP(INDEX('8- Políticas de Administración '!$B$16:$F$63,MATCH('5- Identificación de Riesgos'!J73,'8- Políticas de Administración '!$C$16:$C$64,0),1),'8- Políticas de Administración '!$B$16:$F$64,5,FALSE),"")</f>
        <v/>
      </c>
      <c r="M73" s="393"/>
      <c r="N73" s="396"/>
      <c r="O73" s="419"/>
      <c r="P73" s="126"/>
      <c r="Q73" s="467"/>
      <c r="R73" s="468"/>
      <c r="S73" s="468"/>
      <c r="T73" s="468"/>
      <c r="U73" s="468"/>
      <c r="V73" s="468"/>
      <c r="W73" s="468"/>
      <c r="X73" s="468"/>
      <c r="Y73" s="469"/>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c r="IW73" s="126"/>
      <c r="IX73" s="126"/>
      <c r="IY73" s="126"/>
      <c r="IZ73" s="126"/>
      <c r="JA73" s="126"/>
      <c r="JB73" s="126"/>
      <c r="JC73" s="126"/>
      <c r="JD73" s="126"/>
      <c r="JE73" s="126"/>
      <c r="JF73" s="126"/>
      <c r="JG73" s="126"/>
    </row>
    <row r="74" spans="1:267" s="127" customFormat="1">
      <c r="A74" s="411"/>
      <c r="B74" s="417"/>
      <c r="C74" s="393"/>
      <c r="D74" s="176"/>
      <c r="E74" s="393"/>
      <c r="F74" s="393"/>
      <c r="G74" s="414"/>
      <c r="H74" s="408"/>
      <c r="I74" s="160"/>
      <c r="J74" s="162"/>
      <c r="K74" s="160" t="str">
        <f>IFERROR(CONCATENATE(INDEX('8- Políticas de Administración '!$B$16:$F$53,MATCH('5- Identificación de Riesgos'!J74,'8- Políticas de Administración '!$C$16:$C$54,0),1)," - ",L74),"")</f>
        <v/>
      </c>
      <c r="L74" s="189" t="str">
        <f>IFERROR(VLOOKUP(INDEX('8- Políticas de Administración '!$B$16:$F$63,MATCH('5- Identificación de Riesgos'!J74,'8- Políticas de Administración '!$C$16:$C$64,0),1),'8- Políticas de Administración '!$B$16:$F$64,5,FALSE),"")</f>
        <v/>
      </c>
      <c r="M74" s="393"/>
      <c r="N74" s="396"/>
      <c r="O74" s="419"/>
      <c r="P74" s="126"/>
      <c r="Q74" s="467"/>
      <c r="R74" s="468"/>
      <c r="S74" s="468"/>
      <c r="T74" s="468"/>
      <c r="U74" s="468"/>
      <c r="V74" s="468"/>
      <c r="W74" s="468"/>
      <c r="X74" s="468"/>
      <c r="Y74" s="469"/>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row>
    <row r="75" spans="1:267" s="127" customFormat="1">
      <c r="A75" s="411"/>
      <c r="B75" s="417"/>
      <c r="C75" s="393"/>
      <c r="D75" s="168"/>
      <c r="E75" s="393"/>
      <c r="F75" s="393"/>
      <c r="G75" s="414"/>
      <c r="H75" s="408"/>
      <c r="I75" s="160"/>
      <c r="J75" s="162"/>
      <c r="K75" s="160" t="str">
        <f>IFERROR(CONCATENATE(INDEX('8- Políticas de Administración '!$B$16:$F$53,MATCH('5- Identificación de Riesgos'!J75,'8- Políticas de Administración '!$C$16:$C$54,0),1)," - ",L75),"")</f>
        <v/>
      </c>
      <c r="L75" s="189" t="str">
        <f>IFERROR(VLOOKUP(INDEX('8- Políticas de Administración '!$B$16:$F$63,MATCH('5- Identificación de Riesgos'!J75,'8- Políticas de Administración '!$C$16:$C$64,0),1),'8- Políticas de Administración '!$B$16:$F$64,5,FALSE),"")</f>
        <v/>
      </c>
      <c r="M75" s="393"/>
      <c r="N75" s="396"/>
      <c r="O75" s="419"/>
      <c r="P75" s="126"/>
      <c r="Q75" s="467"/>
      <c r="R75" s="468"/>
      <c r="S75" s="468"/>
      <c r="T75" s="468"/>
      <c r="U75" s="468"/>
      <c r="V75" s="468"/>
      <c r="W75" s="468"/>
      <c r="X75" s="468"/>
      <c r="Y75" s="469"/>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c r="IW75" s="126"/>
      <c r="IX75" s="126"/>
      <c r="IY75" s="126"/>
      <c r="IZ75" s="126"/>
      <c r="JA75" s="126"/>
      <c r="JB75" s="126"/>
      <c r="JC75" s="126"/>
      <c r="JD75" s="126"/>
      <c r="JE75" s="126"/>
      <c r="JF75" s="126"/>
      <c r="JG75" s="126"/>
    </row>
    <row r="76" spans="1:267" s="127" customFormat="1">
      <c r="A76" s="411"/>
      <c r="B76" s="417"/>
      <c r="C76" s="393"/>
      <c r="D76" s="168"/>
      <c r="E76" s="393"/>
      <c r="F76" s="393"/>
      <c r="G76" s="414"/>
      <c r="H76" s="408"/>
      <c r="I76" s="160"/>
      <c r="J76" s="162"/>
      <c r="K76" s="160" t="str">
        <f>IFERROR(CONCATENATE(INDEX('8- Políticas de Administración '!$B$16:$F$53,MATCH('5- Identificación de Riesgos'!J76,'8- Políticas de Administración '!$C$16:$C$54,0),1)," - ",L76),"")</f>
        <v/>
      </c>
      <c r="L76" s="189" t="str">
        <f>IFERROR(VLOOKUP(INDEX('8- Políticas de Administración '!$B$16:$F$63,MATCH('5- Identificación de Riesgos'!J76,'8- Políticas de Administración '!$C$16:$C$64,0),1),'8- Políticas de Administración '!$B$16:$F$64,5,FALSE),"")</f>
        <v/>
      </c>
      <c r="M76" s="393"/>
      <c r="N76" s="396"/>
      <c r="O76" s="419"/>
      <c r="P76" s="126"/>
      <c r="Q76" s="467"/>
      <c r="R76" s="468"/>
      <c r="S76" s="468"/>
      <c r="T76" s="468"/>
      <c r="U76" s="468"/>
      <c r="V76" s="468"/>
      <c r="W76" s="468"/>
      <c r="X76" s="468"/>
      <c r="Y76" s="469"/>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row>
    <row r="77" spans="1:267" s="127" customFormat="1">
      <c r="A77" s="411"/>
      <c r="B77" s="417"/>
      <c r="C77" s="393"/>
      <c r="D77" s="168"/>
      <c r="E77" s="393"/>
      <c r="F77" s="393"/>
      <c r="G77" s="414"/>
      <c r="H77" s="408"/>
      <c r="I77" s="160"/>
      <c r="J77" s="162"/>
      <c r="K77" s="160" t="str">
        <f>IFERROR(CONCATENATE(INDEX('8- Políticas de Administración '!$B$16:$F$53,MATCH('5- Identificación de Riesgos'!J77,'8- Políticas de Administración '!$C$16:$C$54,0),1)," - ",L77),"")</f>
        <v/>
      </c>
      <c r="L77" s="189" t="str">
        <f>IFERROR(VLOOKUP(INDEX('8- Políticas de Administración '!$B$16:$F$63,MATCH('5- Identificación de Riesgos'!J77,'8- Políticas de Administración '!$C$16:$C$64,0),1),'8- Políticas de Administración '!$B$16:$F$64,5,FALSE),"")</f>
        <v/>
      </c>
      <c r="M77" s="393"/>
      <c r="N77" s="396"/>
      <c r="O77" s="419"/>
      <c r="P77" s="126"/>
      <c r="Q77" s="467"/>
      <c r="R77" s="468"/>
      <c r="S77" s="468"/>
      <c r="T77" s="468"/>
      <c r="U77" s="468"/>
      <c r="V77" s="468"/>
      <c r="W77" s="468"/>
      <c r="X77" s="468"/>
      <c r="Y77" s="469"/>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row>
    <row r="78" spans="1:267" s="127" customFormat="1">
      <c r="A78" s="411"/>
      <c r="B78" s="417"/>
      <c r="C78" s="393"/>
      <c r="D78" s="168"/>
      <c r="E78" s="393"/>
      <c r="F78" s="393"/>
      <c r="G78" s="414"/>
      <c r="H78" s="408"/>
      <c r="I78" s="160"/>
      <c r="J78" s="162"/>
      <c r="K78" s="160" t="str">
        <f>IFERROR(CONCATENATE(INDEX('8- Políticas de Administración '!$B$16:$F$53,MATCH('5- Identificación de Riesgos'!J78,'8- Políticas de Administración '!$C$16:$C$54,0),1)," - ",L78),"")</f>
        <v/>
      </c>
      <c r="L78" s="189" t="str">
        <f>IFERROR(VLOOKUP(INDEX('8- Políticas de Administración '!$B$16:$F$63,MATCH('5- Identificación de Riesgos'!J78,'8- Políticas de Administración '!$C$16:$C$64,0),1),'8- Políticas de Administración '!$B$16:$F$64,5,FALSE),"")</f>
        <v/>
      </c>
      <c r="M78" s="393"/>
      <c r="N78" s="396"/>
      <c r="O78" s="419"/>
      <c r="P78" s="126"/>
      <c r="Q78" s="467"/>
      <c r="R78" s="468"/>
      <c r="S78" s="468"/>
      <c r="T78" s="468"/>
      <c r="U78" s="468"/>
      <c r="V78" s="468"/>
      <c r="W78" s="468"/>
      <c r="X78" s="468"/>
      <c r="Y78" s="469"/>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row>
    <row r="79" spans="1:267" s="127" customFormat="1" ht="15.75" thickBot="1">
      <c r="A79" s="412"/>
      <c r="B79" s="418"/>
      <c r="C79" s="394"/>
      <c r="D79" s="171"/>
      <c r="E79" s="394"/>
      <c r="F79" s="394"/>
      <c r="G79" s="415"/>
      <c r="H79" s="409"/>
      <c r="I79" s="161"/>
      <c r="J79" s="163"/>
      <c r="K79" s="161" t="str">
        <f>IFERROR(CONCATENATE(INDEX('8- Políticas de Administración '!$B$16:$F$53,MATCH('5- Identificación de Riesgos'!J79,'8- Políticas de Administración '!$C$16:$C$54,0),1)," - ",L79),"")</f>
        <v/>
      </c>
      <c r="L79" s="191" t="str">
        <f>IFERROR(VLOOKUP(INDEX('8- Políticas de Administración '!$B$16:$F$63,MATCH('5- Identificación de Riesgos'!J79,'8- Políticas de Administración '!$C$16:$C$64,0),1),'8- Políticas de Administración '!$B$16:$F$64,5,FALSE),"")</f>
        <v/>
      </c>
      <c r="M79" s="394"/>
      <c r="N79" s="397"/>
      <c r="O79" s="419"/>
      <c r="P79" s="126"/>
      <c r="Q79" s="467"/>
      <c r="R79" s="468"/>
      <c r="S79" s="468"/>
      <c r="T79" s="468"/>
      <c r="U79" s="468"/>
      <c r="V79" s="468"/>
      <c r="W79" s="468"/>
      <c r="X79" s="468"/>
      <c r="Y79" s="469"/>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c r="IW79" s="126"/>
      <c r="IX79" s="126"/>
      <c r="IY79" s="126"/>
      <c r="IZ79" s="126"/>
      <c r="JA79" s="126"/>
      <c r="JB79" s="126"/>
      <c r="JC79" s="126"/>
      <c r="JD79" s="126"/>
      <c r="JE79" s="126"/>
      <c r="JF79" s="126"/>
      <c r="JG79" s="126"/>
    </row>
  </sheetData>
  <mergeCells count="93">
    <mergeCell ref="O40:O49"/>
    <mergeCell ref="Q40:Y49"/>
    <mergeCell ref="M50:M59"/>
    <mergeCell ref="N50:N59"/>
    <mergeCell ref="Q70:Y79"/>
    <mergeCell ref="O50:O59"/>
    <mergeCell ref="M40:M49"/>
    <mergeCell ref="N40:N49"/>
    <mergeCell ref="D5:N5"/>
    <mergeCell ref="O10:O19"/>
    <mergeCell ref="O20:O29"/>
    <mergeCell ref="N10:N19"/>
    <mergeCell ref="M20:M29"/>
    <mergeCell ref="N20:N29"/>
    <mergeCell ref="M10:M19"/>
    <mergeCell ref="H8:H9"/>
    <mergeCell ref="E7:H7"/>
    <mergeCell ref="D7:D9"/>
    <mergeCell ref="L8:L9"/>
    <mergeCell ref="O8:O9"/>
    <mergeCell ref="I7:M7"/>
    <mergeCell ref="G20:G29"/>
    <mergeCell ref="H20:H29"/>
    <mergeCell ref="G10:G19"/>
    <mergeCell ref="A1:C2"/>
    <mergeCell ref="A4:C4"/>
    <mergeCell ref="A8:A9"/>
    <mergeCell ref="B8:B9"/>
    <mergeCell ref="E8:E9"/>
    <mergeCell ref="A5:C5"/>
    <mergeCell ref="A6:C6"/>
    <mergeCell ref="D6:N6"/>
    <mergeCell ref="I8:I9"/>
    <mergeCell ref="G8:G9"/>
    <mergeCell ref="F8:F9"/>
    <mergeCell ref="N8:N9"/>
    <mergeCell ref="N7:O7"/>
    <mergeCell ref="K8:K9"/>
    <mergeCell ref="M8:M9"/>
    <mergeCell ref="D4:N4"/>
    <mergeCell ref="C20:C29"/>
    <mergeCell ref="A10:A19"/>
    <mergeCell ref="C10:C19"/>
    <mergeCell ref="B10:B19"/>
    <mergeCell ref="F20:F29"/>
    <mergeCell ref="E20:E29"/>
    <mergeCell ref="A20:A29"/>
    <mergeCell ref="B20:B29"/>
    <mergeCell ref="E10:E19"/>
    <mergeCell ref="F10:F19"/>
    <mergeCell ref="H10:H19"/>
    <mergeCell ref="A70:A79"/>
    <mergeCell ref="M70:M79"/>
    <mergeCell ref="F70:F79"/>
    <mergeCell ref="A50:A59"/>
    <mergeCell ref="A60:A69"/>
    <mergeCell ref="C60:C69"/>
    <mergeCell ref="B60:B69"/>
    <mergeCell ref="E60:E69"/>
    <mergeCell ref="H60:H69"/>
    <mergeCell ref="M60:M69"/>
    <mergeCell ref="C50:C59"/>
    <mergeCell ref="G50:G59"/>
    <mergeCell ref="H50:H59"/>
    <mergeCell ref="E50:E59"/>
    <mergeCell ref="F50:F59"/>
    <mergeCell ref="B50:B59"/>
    <mergeCell ref="N60:N69"/>
    <mergeCell ref="O70:O79"/>
    <mergeCell ref="B70:B79"/>
    <mergeCell ref="C70:C79"/>
    <mergeCell ref="E70:E79"/>
    <mergeCell ref="G70:G79"/>
    <mergeCell ref="H70:H79"/>
    <mergeCell ref="N70:N79"/>
    <mergeCell ref="F60:F69"/>
    <mergeCell ref="G60:G69"/>
    <mergeCell ref="H40:H49"/>
    <mergeCell ref="A40:A49"/>
    <mergeCell ref="G40:G49"/>
    <mergeCell ref="B40:B49"/>
    <mergeCell ref="C40:C49"/>
    <mergeCell ref="E40:E49"/>
    <mergeCell ref="F40:F49"/>
    <mergeCell ref="M30:M39"/>
    <mergeCell ref="N30:N39"/>
    <mergeCell ref="B30:B39"/>
    <mergeCell ref="A30:A39"/>
    <mergeCell ref="C30:C39"/>
    <mergeCell ref="E30:E39"/>
    <mergeCell ref="F30:F39"/>
    <mergeCell ref="G30:G39"/>
    <mergeCell ref="H30:H39"/>
  </mergeCells>
  <conditionalFormatting sqref="D10:D13">
    <cfRule type="containsText" dxfId="412" priority="125" operator="containsText" text="4- Moderado">
      <formula>NOT(ISERROR(SEARCH("4- Moderado",D10)))</formula>
    </cfRule>
    <cfRule type="containsText" dxfId="411" priority="123" operator="containsText" text="3- Moderado">
      <formula>NOT(ISERROR(SEARCH("3- Moderado",D10)))</formula>
    </cfRule>
    <cfRule type="containsText" dxfId="410" priority="126" operator="containsText" text="3- Bajo">
      <formula>NOT(ISERROR(SEARCH("3- Bajo",D10)))</formula>
    </cfRule>
    <cfRule type="containsText" dxfId="409" priority="127" operator="containsText" text="4- Bajo">
      <formula>NOT(ISERROR(SEARCH("4- Bajo",D10)))</formula>
    </cfRule>
    <cfRule type="containsText" dxfId="408" priority="128" operator="containsText" text="1- Bajo">
      <formula>NOT(ISERROR(SEARCH("1- Bajo",D10)))</formula>
    </cfRule>
    <cfRule type="containsText" dxfId="407" priority="124" operator="containsText" text="6- Moderado">
      <formula>NOT(ISERROR(SEARCH("6- Moderado",D10)))</formula>
    </cfRule>
  </conditionalFormatting>
  <conditionalFormatting sqref="D20:D24">
    <cfRule type="containsText" dxfId="406" priority="110" operator="containsText" text="1- Bajo">
      <formula>NOT(ISERROR(SEARCH("1- Bajo",D20)))</formula>
    </cfRule>
    <cfRule type="containsText" dxfId="405" priority="109" operator="containsText" text="4- Bajo">
      <formula>NOT(ISERROR(SEARCH("4- Bajo",D20)))</formula>
    </cfRule>
    <cfRule type="containsText" dxfId="404" priority="108" operator="containsText" text="3- Bajo">
      <formula>NOT(ISERROR(SEARCH("3- Bajo",D20)))</formula>
    </cfRule>
    <cfRule type="containsText" dxfId="403" priority="107" operator="containsText" text="4- Moderado">
      <formula>NOT(ISERROR(SEARCH("4- Moderado",D20)))</formula>
    </cfRule>
    <cfRule type="containsText" dxfId="402" priority="106" operator="containsText" text="6- Moderado">
      <formula>NOT(ISERROR(SEARCH("6- Moderado",D20)))</formula>
    </cfRule>
    <cfRule type="containsText" dxfId="401" priority="105" operator="containsText" text="3- Moderado">
      <formula>NOT(ISERROR(SEARCH("3- Moderado",D20)))</formula>
    </cfRule>
  </conditionalFormatting>
  <conditionalFormatting sqref="D30:D33">
    <cfRule type="containsText" dxfId="400" priority="2" operator="containsText" text="6- Moderado">
      <formula>NOT(ISERROR(SEARCH("6- Moderado",D30)))</formula>
    </cfRule>
    <cfRule type="containsText" dxfId="399" priority="3" operator="containsText" text="4- Moderado">
      <formula>NOT(ISERROR(SEARCH("4- Moderado",D30)))</formula>
    </cfRule>
    <cfRule type="containsText" dxfId="398" priority="4" operator="containsText" text="3- Bajo">
      <formula>NOT(ISERROR(SEARCH("3- Bajo",D30)))</formula>
    </cfRule>
    <cfRule type="containsText" dxfId="397" priority="5" operator="containsText" text="4- Bajo">
      <formula>NOT(ISERROR(SEARCH("4- Bajo",D30)))</formula>
    </cfRule>
    <cfRule type="containsText" dxfId="396" priority="6" operator="containsText" text="1- Bajo">
      <formula>NOT(ISERROR(SEARCH("1- Bajo",D30)))</formula>
    </cfRule>
    <cfRule type="containsText" dxfId="395" priority="1" operator="containsText" text="3- Moderado">
      <formula>NOT(ISERROR(SEARCH("3- Moderado",D30)))</formula>
    </cfRule>
  </conditionalFormatting>
  <conditionalFormatting sqref="D45:D48">
    <cfRule type="containsText" dxfId="394" priority="13" operator="containsText" text="3- Moderado">
      <formula>NOT(ISERROR(SEARCH("3- Moderado",D45)))</formula>
    </cfRule>
    <cfRule type="containsText" dxfId="393" priority="14" operator="containsText" text="6- Moderado">
      <formula>NOT(ISERROR(SEARCH("6- Moderado",D45)))</formula>
    </cfRule>
    <cfRule type="containsText" dxfId="392" priority="15" operator="containsText" text="4- Moderado">
      <formula>NOT(ISERROR(SEARCH("4- Moderado",D45)))</formula>
    </cfRule>
    <cfRule type="containsText" dxfId="391" priority="17" operator="containsText" text="4- Bajo">
      <formula>NOT(ISERROR(SEARCH("4- Bajo",D45)))</formula>
    </cfRule>
    <cfRule type="containsText" dxfId="390" priority="18" operator="containsText" text="1- Bajo">
      <formula>NOT(ISERROR(SEARCH("1- Bajo",D45)))</formula>
    </cfRule>
    <cfRule type="containsText" dxfId="389" priority="16" operator="containsText" text="3- Bajo">
      <formula>NOT(ISERROR(SEARCH("3- Bajo",D45)))</formula>
    </cfRule>
  </conditionalFormatting>
  <conditionalFormatting sqref="D75:D78">
    <cfRule type="containsText" dxfId="388" priority="129" operator="containsText" text="3- Moderado">
      <formula>NOT(ISERROR(SEARCH("3- Moderado",D75)))</formula>
    </cfRule>
    <cfRule type="containsText" dxfId="387" priority="130" operator="containsText" text="6- Moderado">
      <formula>NOT(ISERROR(SEARCH("6- Moderado",D75)))</formula>
    </cfRule>
    <cfRule type="containsText" dxfId="386" priority="131" operator="containsText" text="4- Moderado">
      <formula>NOT(ISERROR(SEARCH("4- Moderado",D75)))</formula>
    </cfRule>
    <cfRule type="containsText" dxfId="385" priority="132" operator="containsText" text="3- Bajo">
      <formula>NOT(ISERROR(SEARCH("3- Bajo",D75)))</formula>
    </cfRule>
    <cfRule type="containsText" dxfId="384" priority="133" operator="containsText" text="4- Bajo">
      <formula>NOT(ISERROR(SEARCH("4- Bajo",D75)))</formula>
    </cfRule>
    <cfRule type="containsText" dxfId="383" priority="134" operator="containsText" text="1- Bajo">
      <formula>NOT(ISERROR(SEARCH("1- Bajo",D75)))</formula>
    </cfRule>
  </conditionalFormatting>
  <conditionalFormatting sqref="H10 H20">
    <cfRule type="containsText" dxfId="382" priority="806" operator="containsText" text="Muy Baja">
      <formula>NOT(ISERROR(SEARCH("Muy Baja",H10)))</formula>
    </cfRule>
    <cfRule type="containsText" dxfId="381" priority="805" operator="containsText" text="Muy Baja">
      <formula>NOT(ISERROR(SEARCH("Muy Baja",H10)))</formula>
    </cfRule>
    <cfRule type="containsText" dxfId="380" priority="804" operator="containsText" text="Muy Baja">
      <formula>NOT(ISERROR(SEARCH("Muy Baja",H10)))</formula>
    </cfRule>
    <cfRule type="containsText" dxfId="379" priority="803" operator="containsText" text="Baja">
      <formula>NOT(ISERROR(SEARCH("Baja",H10)))</formula>
    </cfRule>
    <cfRule type="containsText" dxfId="378" priority="802" operator="containsText" text="Muy Baja">
      <formula>NOT(ISERROR(SEARCH("Muy Baja",H10)))</formula>
    </cfRule>
    <cfRule type="containsText" dxfId="377" priority="801" operator="containsText" text="Media">
      <formula>NOT(ISERROR(SEARCH("Media",H10)))</formula>
    </cfRule>
    <cfRule type="cellIs" dxfId="376" priority="815" operator="between">
      <formula>1</formula>
      <formula>2</formula>
    </cfRule>
    <cfRule type="cellIs" dxfId="375" priority="816" operator="between">
      <formula>0</formula>
      <formula>2</formula>
    </cfRule>
    <cfRule type="containsText" dxfId="374" priority="800" operator="containsText" text="Media">
      <formula>NOT(ISERROR(SEARCH("Media",H10)))</formula>
    </cfRule>
    <cfRule type="containsText" dxfId="373" priority="798" operator="containsText" text="Alta">
      <formula>NOT(ISERROR(SEARCH("Alta",H10)))</formula>
    </cfRule>
    <cfRule type="containsText" dxfId="372" priority="796" operator="containsText" text="Muy Alta">
      <formula>NOT(ISERROR(SEARCH("Muy Alta",H10)))</formula>
    </cfRule>
    <cfRule type="containsText" dxfId="371" priority="795" operator="containsText" text="Baja">
      <formula>NOT(ISERROR(SEARCH("Baja",H10)))</formula>
    </cfRule>
    <cfRule type="containsText" dxfId="370" priority="794" operator="containsText" text="Muy Baja">
      <formula>NOT(ISERROR(SEARCH("Muy Baja",H10)))</formula>
    </cfRule>
    <cfRule type="containsText" dxfId="369" priority="799" operator="containsText" text="Media">
      <formula>NOT(ISERROR(SEARCH("Media",H10)))</formula>
    </cfRule>
    <cfRule type="containsText" dxfId="368" priority="807" operator="containsText" text="Muy Baja'Tabla probabilidad'!">
      <formula>NOT(ISERROR(SEARCH("Muy Baja'Tabla probabilidad'!",H10)))</formula>
    </cfRule>
    <cfRule type="containsText" dxfId="367" priority="808" operator="containsText" text="Muy bajo">
      <formula>NOT(ISERROR(SEARCH("Muy bajo",H10)))</formula>
    </cfRule>
    <cfRule type="containsText" dxfId="366" priority="809" operator="containsText" text="Alta">
      <formula>NOT(ISERROR(SEARCH("Alta",H10)))</formula>
    </cfRule>
    <cfRule type="containsText" dxfId="365" priority="810" operator="containsText" text="Media">
      <formula>NOT(ISERROR(SEARCH("Media",H10)))</formula>
    </cfRule>
    <cfRule type="containsText" dxfId="364" priority="811" operator="containsText" text="Baja">
      <formula>NOT(ISERROR(SEARCH("Baja",H10)))</formula>
    </cfRule>
    <cfRule type="containsText" dxfId="363" priority="812" operator="containsText" text="Muy baja">
      <formula>NOT(ISERROR(SEARCH("Muy baja",H10)))</formula>
    </cfRule>
  </conditionalFormatting>
  <conditionalFormatting sqref="H30 H50 H60">
    <cfRule type="containsText" dxfId="362" priority="524" operator="containsText" text="Media">
      <formula>NOT(ISERROR(SEARCH("Media",H30)))</formula>
    </cfRule>
    <cfRule type="containsText" dxfId="361" priority="522" operator="containsText" text="Muy bajo">
      <formula>NOT(ISERROR(SEARCH("Muy bajo",H30)))</formula>
    </cfRule>
    <cfRule type="containsText" dxfId="360" priority="521" operator="containsText" text="Muy Baja'Tabla probabilidad'!">
      <formula>NOT(ISERROR(SEARCH("Muy Baja'Tabla probabilidad'!",H30)))</formula>
    </cfRule>
    <cfRule type="containsText" dxfId="359" priority="509" operator="containsText" text="Baja">
      <formula>NOT(ISERROR(SEARCH("Baja",H30)))</formula>
    </cfRule>
    <cfRule type="containsText" dxfId="358" priority="512" operator="containsText" text="Alta">
      <formula>NOT(ISERROR(SEARCH("Alta",H30)))</formula>
    </cfRule>
    <cfRule type="containsText" dxfId="357" priority="513" operator="containsText" text="Media">
      <formula>NOT(ISERROR(SEARCH("Media",H30)))</formula>
    </cfRule>
    <cfRule type="containsText" dxfId="356" priority="514" operator="containsText" text="Media">
      <formula>NOT(ISERROR(SEARCH("Media",H30)))</formula>
    </cfRule>
    <cfRule type="containsText" dxfId="355" priority="515" operator="containsText" text="Media">
      <formula>NOT(ISERROR(SEARCH("Media",H30)))</formula>
    </cfRule>
    <cfRule type="containsText" dxfId="354" priority="516" operator="containsText" text="Muy Baja">
      <formula>NOT(ISERROR(SEARCH("Muy Baja",H30)))</formula>
    </cfRule>
    <cfRule type="containsText" dxfId="353" priority="517" operator="containsText" text="Baja">
      <formula>NOT(ISERROR(SEARCH("Baja",H30)))</formula>
    </cfRule>
    <cfRule type="containsText" dxfId="352" priority="518" operator="containsText" text="Muy Baja">
      <formula>NOT(ISERROR(SEARCH("Muy Baja",H30)))</formula>
    </cfRule>
    <cfRule type="containsText" dxfId="351" priority="519" operator="containsText" text="Muy Baja">
      <formula>NOT(ISERROR(SEARCH("Muy Baja",H30)))</formula>
    </cfRule>
    <cfRule type="containsText" dxfId="350" priority="510" operator="containsText" text="Muy Alta">
      <formula>NOT(ISERROR(SEARCH("Muy Alta",H30)))</formula>
    </cfRule>
    <cfRule type="cellIs" dxfId="349" priority="530" operator="between">
      <formula>0</formula>
      <formula>2</formula>
    </cfRule>
    <cfRule type="cellIs" dxfId="348" priority="529" operator="between">
      <formula>1</formula>
      <formula>2</formula>
    </cfRule>
    <cfRule type="containsText" dxfId="347" priority="526" operator="containsText" text="Muy baja">
      <formula>NOT(ISERROR(SEARCH("Muy baja",H30)))</formula>
    </cfRule>
    <cfRule type="containsText" dxfId="346" priority="525" operator="containsText" text="Baja">
      <formula>NOT(ISERROR(SEARCH("Baja",H30)))</formula>
    </cfRule>
    <cfRule type="containsText" dxfId="345" priority="508" operator="containsText" text="Muy Baja">
      <formula>NOT(ISERROR(SEARCH("Muy Baja",H30)))</formula>
    </cfRule>
    <cfRule type="containsText" dxfId="344" priority="523" operator="containsText" text="Alta">
      <formula>NOT(ISERROR(SEARCH("Alta",H30)))</formula>
    </cfRule>
    <cfRule type="containsText" dxfId="343" priority="520" operator="containsText" text="Muy Baja">
      <formula>NOT(ISERROR(SEARCH("Muy Baja",H30)))</formula>
    </cfRule>
  </conditionalFormatting>
  <conditionalFormatting sqref="H40">
    <cfRule type="containsText" dxfId="342" priority="36" operator="containsText" text="Muy Baja">
      <formula>NOT(ISERROR(SEARCH("Muy Baja",H40)))</formula>
    </cfRule>
    <cfRule type="containsText" dxfId="341" priority="37" operator="containsText" text="Muy Baja'Tabla probabilidad'!">
      <formula>NOT(ISERROR(SEARCH("Muy Baja'Tabla probabilidad'!",H40)))</formula>
    </cfRule>
    <cfRule type="containsText" dxfId="340" priority="38" operator="containsText" text="Muy bajo">
      <formula>NOT(ISERROR(SEARCH("Muy bajo",H40)))</formula>
    </cfRule>
    <cfRule type="containsText" dxfId="339" priority="39" operator="containsText" text="Alta">
      <formula>NOT(ISERROR(SEARCH("Alta",H40)))</formula>
    </cfRule>
    <cfRule type="containsText" dxfId="338" priority="40" operator="containsText" text="Media">
      <formula>NOT(ISERROR(SEARCH("Media",H40)))</formula>
    </cfRule>
    <cfRule type="containsText" dxfId="337" priority="41" operator="containsText" text="Baja">
      <formula>NOT(ISERROR(SEARCH("Baja",H40)))</formula>
    </cfRule>
    <cfRule type="containsText" dxfId="336" priority="42" operator="containsText" text="Muy baja">
      <formula>NOT(ISERROR(SEARCH("Muy baja",H40)))</formula>
    </cfRule>
    <cfRule type="cellIs" dxfId="335" priority="45" operator="between">
      <formula>1</formula>
      <formula>2</formula>
    </cfRule>
    <cfRule type="cellIs" dxfId="334" priority="46" operator="between">
      <formula>0</formula>
      <formula>2</formula>
    </cfRule>
    <cfRule type="containsText" dxfId="333" priority="28" operator="containsText" text="Alta">
      <formula>NOT(ISERROR(SEARCH("Alta",H40)))</formula>
    </cfRule>
    <cfRule type="containsText" dxfId="332" priority="25" operator="containsText" text="Muy Baja">
      <formula>NOT(ISERROR(SEARCH("Muy Baja",H40)))</formula>
    </cfRule>
    <cfRule type="containsText" dxfId="331" priority="26" operator="containsText" text="Baja">
      <formula>NOT(ISERROR(SEARCH("Baja",H40)))</formula>
    </cfRule>
    <cfRule type="containsText" dxfId="330" priority="27" operator="containsText" text="Muy Alta">
      <formula>NOT(ISERROR(SEARCH("Muy Alta",H40)))</formula>
    </cfRule>
    <cfRule type="containsText" dxfId="329" priority="29" operator="containsText" text="Media">
      <formula>NOT(ISERROR(SEARCH("Media",H40)))</formula>
    </cfRule>
    <cfRule type="containsText" dxfId="328" priority="30" operator="containsText" text="Media">
      <formula>NOT(ISERROR(SEARCH("Media",H40)))</formula>
    </cfRule>
    <cfRule type="containsText" dxfId="327" priority="31" operator="containsText" text="Media">
      <formula>NOT(ISERROR(SEARCH("Media",H40)))</formula>
    </cfRule>
    <cfRule type="containsText" dxfId="326" priority="32" operator="containsText" text="Muy Baja">
      <formula>NOT(ISERROR(SEARCH("Muy Baja",H40)))</formula>
    </cfRule>
    <cfRule type="containsText" dxfId="325" priority="33" operator="containsText" text="Baja">
      <formula>NOT(ISERROR(SEARCH("Baja",H40)))</formula>
    </cfRule>
    <cfRule type="containsText" dxfId="324" priority="34" operator="containsText" text="Muy Baja">
      <formula>NOT(ISERROR(SEARCH("Muy Baja",H40)))</formula>
    </cfRule>
    <cfRule type="containsText" dxfId="323" priority="35" operator="containsText" text="Muy Baja">
      <formula>NOT(ISERROR(SEARCH("Muy Baja",H40)))</formula>
    </cfRule>
  </conditionalFormatting>
  <conditionalFormatting sqref="H70">
    <cfRule type="containsText" dxfId="322" priority="270" operator="containsText" text="Baja">
      <formula>NOT(ISERROR(SEARCH("Baja",H70)))</formula>
    </cfRule>
    <cfRule type="containsText" dxfId="321" priority="271" operator="containsText" text="Muy baja">
      <formula>NOT(ISERROR(SEARCH("Muy baja",H70)))</formula>
    </cfRule>
    <cfRule type="cellIs" dxfId="320" priority="274" operator="between">
      <formula>1</formula>
      <formula>2</formula>
    </cfRule>
    <cfRule type="cellIs" dxfId="319" priority="275" operator="between">
      <formula>0</formula>
      <formula>2</formula>
    </cfRule>
    <cfRule type="containsText" dxfId="318" priority="260" operator="containsText" text="Media">
      <formula>NOT(ISERROR(SEARCH("Media",H70)))</formula>
    </cfRule>
    <cfRule type="containsText" dxfId="317" priority="264" operator="containsText" text="Muy Baja">
      <formula>NOT(ISERROR(SEARCH("Muy Baja",H70)))</formula>
    </cfRule>
    <cfRule type="containsText" dxfId="316" priority="255" operator="containsText" text="Muy Alta">
      <formula>NOT(ISERROR(SEARCH("Muy Alta",H70)))</formula>
    </cfRule>
    <cfRule type="containsText" dxfId="315" priority="259" operator="containsText" text="Media">
      <formula>NOT(ISERROR(SEARCH("Media",H70)))</formula>
    </cfRule>
    <cfRule type="containsText" dxfId="314" priority="258" operator="containsText" text="Media">
      <formula>NOT(ISERROR(SEARCH("Media",H70)))</formula>
    </cfRule>
    <cfRule type="containsText" dxfId="313" priority="257" operator="containsText" text="Alta">
      <formula>NOT(ISERROR(SEARCH("Alta",H70)))</formula>
    </cfRule>
    <cfRule type="containsText" dxfId="312" priority="269" operator="containsText" text="Media">
      <formula>NOT(ISERROR(SEARCH("Media",H70)))</formula>
    </cfRule>
    <cfRule type="containsText" dxfId="311" priority="254" operator="containsText" text="Baja">
      <formula>NOT(ISERROR(SEARCH("Baja",H70)))</formula>
    </cfRule>
    <cfRule type="containsText" dxfId="310" priority="253" operator="containsText" text="Muy Baja">
      <formula>NOT(ISERROR(SEARCH("Muy Baja",H70)))</formula>
    </cfRule>
    <cfRule type="containsText" dxfId="309" priority="268" operator="containsText" text="Alta">
      <formula>NOT(ISERROR(SEARCH("Alta",H70)))</formula>
    </cfRule>
    <cfRule type="containsText" dxfId="308" priority="267" operator="containsText" text="Muy bajo">
      <formula>NOT(ISERROR(SEARCH("Muy bajo",H70)))</formula>
    </cfRule>
    <cfRule type="containsText" dxfId="307" priority="266" operator="containsText" text="Muy Baja'Tabla probabilidad'!">
      <formula>NOT(ISERROR(SEARCH("Muy Baja'Tabla probabilidad'!",H70)))</formula>
    </cfRule>
    <cfRule type="containsText" dxfId="306" priority="265" operator="containsText" text="Muy Baja">
      <formula>NOT(ISERROR(SEARCH("Muy Baja",H70)))</formula>
    </cfRule>
    <cfRule type="containsText" dxfId="305" priority="263" operator="containsText" text="Muy Baja">
      <formula>NOT(ISERROR(SEARCH("Muy Baja",H70)))</formula>
    </cfRule>
    <cfRule type="containsText" dxfId="304" priority="262" operator="containsText" text="Baja">
      <formula>NOT(ISERROR(SEARCH("Baja",H70)))</formula>
    </cfRule>
    <cfRule type="containsText" dxfId="303" priority="261" operator="containsText" text="Muy Baja">
      <formula>NOT(ISERROR(SEARCH("Muy Baja",H70)))</formula>
    </cfRule>
  </conditionalFormatting>
  <conditionalFormatting sqref="K10:K79">
    <cfRule type="containsText" dxfId="302" priority="52" operator="containsText" text="Mayor">
      <formula>NOT(ISERROR(SEARCH("Mayor",K10)))</formula>
    </cfRule>
    <cfRule type="containsText" dxfId="301" priority="51" operator="containsText" text="Catastrófico">
      <formula>NOT(ISERROR(SEARCH("Catastrófico",K10)))</formula>
    </cfRule>
    <cfRule type="containsText" dxfId="300" priority="56" operator="containsText" text="Leve">
      <formula>NOT(ISERROR(SEARCH("Leve",K10)))</formula>
    </cfRule>
    <cfRule type="containsText" dxfId="299" priority="55" operator="containsText" text="Menor">
      <formula>NOT(ISERROR(SEARCH("Menor",K10)))</formula>
    </cfRule>
    <cfRule type="containsText" dxfId="298" priority="54" operator="containsText" text="Moderado">
      <formula>NOT(ISERROR(SEARCH("Moderado",K10)))</formula>
    </cfRule>
    <cfRule type="containsText" dxfId="297" priority="53" operator="containsText" text="Alta">
      <formula>NOT(ISERROR(SEARCH("Alta",K10)))</formula>
    </cfRule>
  </conditionalFormatting>
  <conditionalFormatting sqref="M10 M20">
    <cfRule type="containsText" dxfId="296" priority="790" operator="containsText" text="Alta">
      <formula>NOT(ISERROR(SEARCH("Alta",M10)))</formula>
    </cfRule>
    <cfRule type="containsText" dxfId="295" priority="791" operator="containsText" text="Moderado">
      <formula>NOT(ISERROR(SEARCH("Moderado",M10)))</formula>
    </cfRule>
    <cfRule type="containsText" dxfId="294" priority="793" operator="containsText" text="Leve">
      <formula>NOT(ISERROR(SEARCH("Leve",M10)))</formula>
    </cfRule>
    <cfRule type="containsText" dxfId="293" priority="792" operator="containsText" text="Menor">
      <formula>NOT(ISERROR(SEARCH("Menor",M10)))</formula>
    </cfRule>
    <cfRule type="containsText" dxfId="292" priority="788" operator="containsText" text="Catastrófico">
      <formula>NOT(ISERROR(SEARCH("Catastrófico",M10)))</formula>
    </cfRule>
    <cfRule type="containsText" dxfId="291" priority="789" operator="containsText" text="Mayor">
      <formula>NOT(ISERROR(SEARCH("Mayor",M10)))</formula>
    </cfRule>
  </conditionalFormatting>
  <conditionalFormatting sqref="M30 M50">
    <cfRule type="containsText" dxfId="290" priority="502" operator="containsText" text="Catastrófico">
      <formula>NOT(ISERROR(SEARCH("Catastrófico",M30)))</formula>
    </cfRule>
    <cfRule type="containsText" dxfId="289" priority="503" operator="containsText" text="Mayor">
      <formula>NOT(ISERROR(SEARCH("Mayor",M30)))</formula>
    </cfRule>
    <cfRule type="containsText" dxfId="288" priority="504" operator="containsText" text="Alta">
      <formula>NOT(ISERROR(SEARCH("Alta",M30)))</formula>
    </cfRule>
    <cfRule type="containsText" dxfId="287" priority="505" operator="containsText" text="Moderado">
      <formula>NOT(ISERROR(SEARCH("Moderado",M30)))</formula>
    </cfRule>
    <cfRule type="containsText" dxfId="286" priority="506" operator="containsText" text="Menor">
      <formula>NOT(ISERROR(SEARCH("Menor",M30)))</formula>
    </cfRule>
    <cfRule type="containsText" dxfId="285" priority="507" operator="containsText" text="Leve">
      <formula>NOT(ISERROR(SEARCH("Leve",M30)))</formula>
    </cfRule>
  </conditionalFormatting>
  <conditionalFormatting sqref="M40">
    <cfRule type="containsText" dxfId="284" priority="24" operator="containsText" text="Leve">
      <formula>NOT(ISERROR(SEARCH("Leve",M40)))</formula>
    </cfRule>
    <cfRule type="containsText" dxfId="283" priority="22" operator="containsText" text="Moderado">
      <formula>NOT(ISERROR(SEARCH("Moderado",M40)))</formula>
    </cfRule>
    <cfRule type="containsText" dxfId="282" priority="20" operator="containsText" text="Mayor">
      <formula>NOT(ISERROR(SEARCH("Mayor",M40)))</formula>
    </cfRule>
    <cfRule type="containsText" dxfId="281" priority="21" operator="containsText" text="Alta">
      <formula>NOT(ISERROR(SEARCH("Alta",M40)))</formula>
    </cfRule>
    <cfRule type="containsText" dxfId="280" priority="19" operator="containsText" text="Catastrófico">
      <formula>NOT(ISERROR(SEARCH("Catastrófico",M40)))</formula>
    </cfRule>
    <cfRule type="containsText" dxfId="279" priority="23" operator="containsText" text="Menor">
      <formula>NOT(ISERROR(SEARCH("Menor",M40)))</formula>
    </cfRule>
  </conditionalFormatting>
  <conditionalFormatting sqref="M60 M70">
    <cfRule type="containsText" dxfId="278" priority="247" operator="containsText" text="Catastrófico">
      <formula>NOT(ISERROR(SEARCH("Catastrófico",M60)))</formula>
    </cfRule>
    <cfRule type="containsText" dxfId="277" priority="248" operator="containsText" text="Mayor">
      <formula>NOT(ISERROR(SEARCH("Mayor",M60)))</formula>
    </cfRule>
    <cfRule type="containsText" dxfId="276" priority="249" operator="containsText" text="Alta">
      <formula>NOT(ISERROR(SEARCH("Alta",M60)))</formula>
    </cfRule>
    <cfRule type="containsText" dxfId="275" priority="250" operator="containsText" text="Moderado">
      <formula>NOT(ISERROR(SEARCH("Moderado",M60)))</formula>
    </cfRule>
    <cfRule type="containsText" dxfId="274" priority="251" operator="containsText" text="Menor">
      <formula>NOT(ISERROR(SEARCH("Menor",M60)))</formula>
    </cfRule>
    <cfRule type="containsText" dxfId="273" priority="252" operator="containsText" text="Leve">
      <formula>NOT(ISERROR(SEARCH("Leve",M60)))</formula>
    </cfRule>
  </conditionalFormatting>
  <conditionalFormatting sqref="N30 N50 N60">
    <cfRule type="containsText" dxfId="272" priority="532" operator="containsText" text="Alto">
      <formula>NOT(ISERROR(SEARCH("Alto",N30)))</formula>
    </cfRule>
    <cfRule type="containsText" dxfId="271" priority="533" operator="containsText" text="Bajo">
      <formula>NOT(ISERROR(SEARCH("Bajo",N30)))</formula>
    </cfRule>
    <cfRule type="containsText" dxfId="270" priority="534" operator="containsText" text="Moderado">
      <formula>NOT(ISERROR(SEARCH("Moderado",N30)))</formula>
    </cfRule>
    <cfRule type="containsText" dxfId="269" priority="531" operator="containsText" text="Extremo">
      <formula>NOT(ISERROR(SEARCH("Extremo",N30)))</formula>
    </cfRule>
  </conditionalFormatting>
  <conditionalFormatting sqref="N40">
    <cfRule type="containsText" dxfId="268" priority="47" operator="containsText" text="Extremo">
      <formula>NOT(ISERROR(SEARCH("Extremo",N40)))</formula>
    </cfRule>
    <cfRule type="containsText" dxfId="267" priority="50" operator="containsText" text="Moderado">
      <formula>NOT(ISERROR(SEARCH("Moderado",N40)))</formula>
    </cfRule>
    <cfRule type="containsText" dxfId="266" priority="49" operator="containsText" text="Bajo">
      <formula>NOT(ISERROR(SEARCH("Bajo",N40)))</formula>
    </cfRule>
    <cfRule type="containsText" dxfId="265" priority="48" operator="containsText" text="Alto">
      <formula>NOT(ISERROR(SEARCH("Alto",N40)))</formula>
    </cfRule>
  </conditionalFormatting>
  <conditionalFormatting sqref="N70">
    <cfRule type="containsText" dxfId="264" priority="276" operator="containsText" text="Extremo">
      <formula>NOT(ISERROR(SEARCH("Extremo",N70)))</formula>
    </cfRule>
    <cfRule type="containsText" dxfId="263" priority="277" operator="containsText" text="Alto">
      <formula>NOT(ISERROR(SEARCH("Alto",N70)))</formula>
    </cfRule>
    <cfRule type="containsText" dxfId="262" priority="278" operator="containsText" text="Bajo">
      <formula>NOT(ISERROR(SEARCH("Bajo",N70)))</formula>
    </cfRule>
    <cfRule type="containsText" dxfId="261" priority="279" operator="containsText" text="Moderado">
      <formula>NOT(ISERROR(SEARCH("Moderado",N70)))</formula>
    </cfRule>
  </conditionalFormatting>
  <conditionalFormatting sqref="N8:O8">
    <cfRule type="containsText" dxfId="260" priority="67" operator="containsText" text="4- Bajo">
      <formula>NOT(ISERROR(SEARCH("4- Bajo",N8)))</formula>
    </cfRule>
    <cfRule type="containsText" dxfId="259" priority="65" operator="containsText" text="4- Moderado">
      <formula>NOT(ISERROR(SEARCH("4- Moderado",N8)))</formula>
    </cfRule>
    <cfRule type="containsText" dxfId="258" priority="66" operator="containsText" text="3- Bajo">
      <formula>NOT(ISERROR(SEARCH("3- Bajo",N8)))</formula>
    </cfRule>
    <cfRule type="containsText" dxfId="257" priority="68" operator="containsText" text="1- Bajo">
      <formula>NOT(ISERROR(SEARCH("1- Bajo",N8)))</formula>
    </cfRule>
    <cfRule type="containsText" dxfId="256" priority="64" operator="containsText" text="6- Moderado">
      <formula>NOT(ISERROR(SEARCH("6- Moderado",N8)))</formula>
    </cfRule>
    <cfRule type="containsText" dxfId="255" priority="63" operator="containsText" text="3- Moderado">
      <formula>NOT(ISERROR(SEARCH("3- Moderado",N8)))</formula>
    </cfRule>
  </conditionalFormatting>
  <conditionalFormatting sqref="N10:O10 N20:O20">
    <cfRule type="containsText" dxfId="254" priority="1375" operator="containsText" text="Extremo">
      <formula>NOT(ISERROR(SEARCH("Extremo",N10)))</formula>
    </cfRule>
    <cfRule type="containsText" dxfId="253" priority="1376" operator="containsText" text="Alto">
      <formula>NOT(ISERROR(SEARCH("Alto",N10)))</formula>
    </cfRule>
    <cfRule type="containsText" dxfId="252" priority="1377" operator="containsText" text="Bajo">
      <formula>NOT(ISERROR(SEARCH("Bajo",N10)))</formula>
    </cfRule>
    <cfRule type="containsText" dxfId="251" priority="1378" operator="containsText" text="Moderado">
      <formula>NOT(ISERROR(SEARCH("Moderado",N10)))</formula>
    </cfRule>
  </conditionalFormatting>
  <dataValidations count="1">
    <dataValidation type="list" allowBlank="1" showInputMessage="1" showErrorMessage="1" sqref="I40:J49" xr:uid="{02DB609B-2807-4394-9FE9-74B857F1F06C}"/>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1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1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28"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527" operator="containsText" id="{3021BAA8-747A-4B80-B6A0-AF1A14F7983E}">
            <xm:f>NOT(ISERROR(SEARCH('8- Políticas de Administración '!$B$5,H30)))</xm:f>
            <xm:f>'8- Políticas de Administración '!$B$5</xm:f>
            <x14:dxf>
              <font>
                <color rgb="FF006100"/>
              </font>
              <fill>
                <patternFill>
                  <bgColor rgb="FFC6EFCE"/>
                </patternFill>
              </fill>
            </x14:dxf>
          </x14:cfRule>
          <xm:sqref>H30 H50 H60</xm:sqref>
        </x14:conditionalFormatting>
        <x14:conditionalFormatting xmlns:xm="http://schemas.microsoft.com/office/excel/2006/main">
          <x14:cfRule type="containsText" priority="43" operator="containsText" id="{6D46DCDA-08BE-44EB-A1D4-D5461AB52909}">
            <xm:f>NOT(ISERROR(SEARCH(#REF!,H40)))</xm:f>
            <xm:f>#REF!</xm:f>
            <x14:dxf>
              <font>
                <color rgb="FF006100"/>
              </font>
              <fill>
                <patternFill>
                  <bgColor rgb="FFC6EFCE"/>
                </patternFill>
              </fill>
            </x14:dxf>
          </x14:cfRule>
          <x14:cfRule type="containsText" priority="44" operator="containsText" id="{A7DFA0A6-C07F-4F5E-A1FD-8DBC9B99F86A}">
            <xm:f>NOT(ISERROR(SEARCH(#REF!,H40)))</xm:f>
            <xm:f>#REF!</xm:f>
            <x14:dxf>
              <font>
                <color rgb="FF9C0006"/>
              </font>
              <fill>
                <patternFill>
                  <bgColor rgb="FFFFC7CE"/>
                </patternFill>
              </fill>
            </x14:dxf>
          </x14:cfRule>
          <xm:sqref>H40</xm:sqref>
        </x14:conditionalFormatting>
        <x14:conditionalFormatting xmlns:xm="http://schemas.microsoft.com/office/excel/2006/main">
          <x14:cfRule type="containsText" priority="272" operator="containsText" id="{D436F923-F977-49E8-A9BC-35019D59248C}">
            <xm:f>NOT(ISERROR(SEARCH('8- Políticas de Administración '!$B$5,H70)))</xm:f>
            <xm:f>'8- Políticas de Administración '!$B$5</xm:f>
            <x14:dxf>
              <font>
                <color rgb="FF006100"/>
              </font>
              <fill>
                <patternFill>
                  <bgColor rgb="FFC6EFCE"/>
                </patternFill>
              </fill>
            </x14:dxf>
          </x14:cfRule>
          <x14:cfRule type="containsText" priority="273" operator="containsText" id="{C05DEBD8-5F62-4C3A-932D-505A9ABAE6DF}">
            <xm:f>NOT(ISERROR(SEARCH('8- Políticas de Administración '!$B$5,H70)))</xm:f>
            <xm:f>'8- Políticas de Administración '!$B$5</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I50:I79 I10:I39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J50:J79 J10:J39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A7" zoomScale="70" zoomScaleNormal="70" zoomScalePageLayoutView="70" workbookViewId="0">
      <pane xSplit="2" ySplit="3" topLeftCell="E31" activePane="bottomRight" state="frozen"/>
      <selection activeCell="A7" sqref="A7"/>
      <selection pane="topRight" activeCell="C7" sqref="C7"/>
      <selection pane="bottomLeft" activeCell="A10" sqref="A10"/>
      <selection pane="bottomRight" activeCell="M60" sqref="M6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12.28515625"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80"/>
      <c r="B1" s="481"/>
      <c r="C1" s="482"/>
      <c r="D1" s="47"/>
      <c r="E1" s="476" t="s">
        <v>335</v>
      </c>
      <c r="F1" s="477"/>
      <c r="G1" s="477"/>
      <c r="H1" s="477"/>
      <c r="I1" s="477"/>
      <c r="J1" s="477"/>
      <c r="K1" s="477"/>
      <c r="L1" s="477"/>
      <c r="M1" s="477"/>
      <c r="N1" s="477"/>
      <c r="O1" s="477"/>
      <c r="P1" s="477"/>
      <c r="Q1" s="477"/>
      <c r="R1" s="477"/>
      <c r="S1" s="477"/>
      <c r="T1" s="477"/>
      <c r="U1" s="477"/>
      <c r="V1" s="47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83"/>
      <c r="B2" s="438"/>
      <c r="C2" s="484"/>
      <c r="D2" s="47"/>
      <c r="E2" s="478"/>
      <c r="F2" s="479"/>
      <c r="G2" s="479"/>
      <c r="H2" s="479"/>
      <c r="I2" s="479"/>
      <c r="J2" s="479"/>
      <c r="K2" s="479"/>
      <c r="L2" s="479"/>
      <c r="M2" s="479"/>
      <c r="N2" s="479"/>
      <c r="O2" s="479"/>
      <c r="P2" s="479"/>
      <c r="Q2" s="479"/>
      <c r="R2" s="479"/>
      <c r="S2" s="479"/>
      <c r="T2" s="479"/>
      <c r="U2" s="479"/>
      <c r="V2" s="47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83"/>
      <c r="B3" s="438"/>
      <c r="C3" s="484"/>
      <c r="D3" s="156"/>
      <c r="E3" s="478"/>
      <c r="F3" s="479"/>
      <c r="G3" s="479"/>
      <c r="H3" s="479"/>
      <c r="I3" s="479"/>
      <c r="J3" s="479"/>
      <c r="K3" s="479"/>
      <c r="L3" s="479"/>
      <c r="M3" s="479"/>
      <c r="N3" s="479"/>
      <c r="O3" s="479"/>
      <c r="P3" s="479"/>
      <c r="Q3" s="479"/>
      <c r="R3" s="479"/>
      <c r="S3" s="479"/>
      <c r="T3" s="479"/>
      <c r="U3" s="479"/>
      <c r="V3" s="47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39" t="s">
        <v>267</v>
      </c>
      <c r="B4" s="439"/>
      <c r="C4" s="498" t="s">
        <v>4</v>
      </c>
      <c r="D4" s="498"/>
      <c r="E4" s="498"/>
      <c r="F4" s="498"/>
      <c r="G4" s="498"/>
      <c r="H4" s="498"/>
      <c r="I4" s="498"/>
      <c r="J4" s="498"/>
      <c r="K4" s="498"/>
      <c r="L4" s="498"/>
      <c r="M4" s="498"/>
      <c r="N4" s="498"/>
      <c r="O4" s="498"/>
      <c r="P4" s="498"/>
      <c r="Q4" s="498"/>
      <c r="R4" s="498"/>
      <c r="S4" s="498"/>
      <c r="T4" s="498"/>
      <c r="U4" s="498"/>
      <c r="V4" s="49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39" t="s">
        <v>268</v>
      </c>
      <c r="B5" s="439"/>
      <c r="C5" s="499" t="s">
        <v>35</v>
      </c>
      <c r="D5" s="499"/>
      <c r="E5" s="499"/>
      <c r="F5" s="499"/>
      <c r="G5" s="499"/>
      <c r="H5" s="499"/>
      <c r="I5" s="499"/>
      <c r="J5" s="499"/>
      <c r="K5" s="499"/>
      <c r="L5" s="499"/>
      <c r="M5" s="499"/>
      <c r="N5" s="499"/>
      <c r="O5" s="499"/>
      <c r="P5" s="499"/>
      <c r="Q5" s="499"/>
      <c r="R5" s="499"/>
      <c r="S5" s="499"/>
      <c r="T5" s="499"/>
      <c r="U5" s="499"/>
      <c r="V5" s="49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39" t="s">
        <v>269</v>
      </c>
      <c r="B6" s="439"/>
      <c r="C6" s="498" t="s">
        <v>270</v>
      </c>
      <c r="D6" s="498"/>
      <c r="E6" s="498"/>
      <c r="F6" s="498"/>
      <c r="G6" s="498"/>
      <c r="H6" s="498"/>
      <c r="I6" s="498"/>
      <c r="J6" s="498"/>
      <c r="K6" s="498"/>
      <c r="L6" s="498"/>
      <c r="M6" s="498"/>
      <c r="N6" s="498"/>
      <c r="O6" s="498"/>
      <c r="P6" s="498"/>
      <c r="Q6" s="498"/>
      <c r="R6" s="498"/>
      <c r="S6" s="498"/>
      <c r="T6" s="498"/>
      <c r="U6" s="498"/>
      <c r="V6" s="49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85" t="s">
        <v>271</v>
      </c>
      <c r="B7" s="485"/>
      <c r="C7" s="485"/>
      <c r="D7" s="486" t="s">
        <v>336</v>
      </c>
      <c r="E7" s="462"/>
      <c r="F7" s="462"/>
      <c r="G7" s="462"/>
      <c r="H7" s="462"/>
      <c r="I7" s="462"/>
      <c r="J7" s="462"/>
      <c r="K7" s="462"/>
      <c r="L7" s="462"/>
      <c r="M7" s="462"/>
      <c r="N7" s="462"/>
      <c r="O7" s="462"/>
      <c r="P7" s="462"/>
      <c r="Q7" s="462"/>
      <c r="R7" s="463"/>
      <c r="S7" s="132"/>
      <c r="T7" s="485" t="s">
        <v>337</v>
      </c>
      <c r="U7" s="485"/>
      <c r="V7" s="48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87" t="s">
        <v>276</v>
      </c>
      <c r="B8" s="488" t="s">
        <v>338</v>
      </c>
      <c r="C8" s="490" t="s">
        <v>272</v>
      </c>
      <c r="D8" s="492" t="s">
        <v>339</v>
      </c>
      <c r="E8" s="494" t="s">
        <v>242</v>
      </c>
      <c r="F8" s="495" t="s">
        <v>340</v>
      </c>
      <c r="G8" s="496"/>
      <c r="H8" s="496"/>
      <c r="I8" s="496"/>
      <c r="J8" s="496"/>
      <c r="K8" s="497"/>
      <c r="L8" s="495" t="s">
        <v>341</v>
      </c>
      <c r="M8" s="496"/>
      <c r="N8" s="496"/>
      <c r="O8" s="496"/>
      <c r="P8" s="496"/>
      <c r="Q8" s="496"/>
      <c r="R8" s="496"/>
      <c r="S8" s="497"/>
      <c r="T8" s="61"/>
      <c r="U8" s="62"/>
      <c r="V8" s="90" t="s">
        <v>342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40"/>
      <c r="B9" s="489"/>
      <c r="C9" s="491"/>
      <c r="D9" s="493"/>
      <c r="E9" s="449"/>
      <c r="F9" s="52" t="s">
        <v>244</v>
      </c>
      <c r="G9" s="52" t="s">
        <v>246</v>
      </c>
      <c r="H9" s="52" t="s">
        <v>343</v>
      </c>
      <c r="I9" s="52" t="s">
        <v>248</v>
      </c>
      <c r="J9" s="128" t="s">
        <v>344</v>
      </c>
      <c r="K9" s="52" t="s">
        <v>254</v>
      </c>
      <c r="L9" s="52" t="s">
        <v>345</v>
      </c>
      <c r="M9" s="125" t="s">
        <v>251</v>
      </c>
      <c r="N9" s="52" t="s">
        <v>346</v>
      </c>
      <c r="O9" s="52" t="s">
        <v>347</v>
      </c>
      <c r="P9" s="52" t="s">
        <v>348</v>
      </c>
      <c r="Q9" s="52" t="s">
        <v>349</v>
      </c>
      <c r="R9" s="128" t="s">
        <v>344</v>
      </c>
      <c r="S9" s="52" t="s">
        <v>350</v>
      </c>
      <c r="T9" s="55" t="s">
        <v>256</v>
      </c>
      <c r="U9" s="55" t="s">
        <v>258</v>
      </c>
      <c r="V9" s="56" t="s">
        <v>351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429">
        <f>'5- Identificación de Riesgos'!A10</f>
        <v>1</v>
      </c>
      <c r="B10" s="470" t="str">
        <f>'5- Identificación de Riesgos'!B10</f>
        <v>Fallo condenatorios a la Entidad</v>
      </c>
      <c r="C10" s="267" t="str">
        <f>'5- Identificación de Riesgos'!D10</f>
        <v xml:space="preserve"> Información incompleta, desactualizada o no disponible</v>
      </c>
      <c r="D10" s="264"/>
      <c r="E10" s="167" t="s">
        <v>501</v>
      </c>
      <c r="F10" s="159" t="s">
        <v>352</v>
      </c>
      <c r="G10" s="159" t="s">
        <v>353</v>
      </c>
      <c r="H10" s="159" t="s">
        <v>352</v>
      </c>
      <c r="I10" s="159" t="s">
        <v>353</v>
      </c>
      <c r="J10" s="166">
        <f>COUNTIF(F10:I10,"SI")/4</f>
        <v>0.5</v>
      </c>
      <c r="K10" s="473">
        <f>AVERAGE(J10:J19)</f>
        <v>0.1</v>
      </c>
      <c r="L10" s="159" t="str">
        <f>'5- Identificación de Riesgos'!I10</f>
        <v>Afectación de reputacion,imagén,  credibilidad, satisfacción de usuarios y PI</v>
      </c>
      <c r="M10" s="182" t="s">
        <v>355</v>
      </c>
      <c r="N10" s="289" t="s">
        <v>352</v>
      </c>
      <c r="O10" s="289" t="s">
        <v>352</v>
      </c>
      <c r="P10" s="289" t="s">
        <v>353</v>
      </c>
      <c r="Q10" s="289" t="s">
        <v>353</v>
      </c>
      <c r="R10" s="166">
        <f>SUM(COUNTIF(N10,"SI")*25%,COUNTIF(O10,"SI")*40%,COUNTIF(P10,"SI")*25%,COUNTIF(Q10,"SI")*10%)</f>
        <v>0.35</v>
      </c>
      <c r="S10" s="473">
        <f>AVERAGE(R10:R19)</f>
        <v>3.4999999999999996E-2</v>
      </c>
      <c r="T10" s="40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9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395" t="str">
        <f>CONCATENATE(VLOOKUP((LEFT(T10,LEN(T10)-4)&amp;LEFT(U10,LEN(U10)-4)),'9- Matriz de Calor '!$D$18:$E$42,2,0)," - ",RIGHT(T10,1)*RIGHT(U10,1))</f>
        <v>Moderado - 9</v>
      </c>
    </row>
    <row r="11" spans="1:278" ht="30.75" thickBot="1">
      <c r="A11" s="430"/>
      <c r="B11" s="471"/>
      <c r="C11" s="268" t="str">
        <f>'5- Identificación de Riesgos'!D11</f>
        <v xml:space="preserve"> Falta de lineamientos y estrategias de defensa de prevención del daño antijurídico</v>
      </c>
      <c r="D11" s="265"/>
      <c r="E11" s="168"/>
      <c r="F11" s="160"/>
      <c r="G11" s="160"/>
      <c r="H11" s="160"/>
      <c r="I11" s="160"/>
      <c r="J11" s="164">
        <f t="shared" ref="J11:J29" si="0">COUNTIF(F11:I11,"SI")/4</f>
        <v>0</v>
      </c>
      <c r="K11" s="474"/>
      <c r="L11" s="289" t="str">
        <f>'5- Identificación de Riesgos'!I11</f>
        <v>Afectación Económica</v>
      </c>
      <c r="M11" s="168"/>
      <c r="N11" s="160"/>
      <c r="O11" s="160"/>
      <c r="P11" s="160"/>
      <c r="Q11" s="160"/>
      <c r="R11" s="164">
        <f t="shared" ref="R11:R29" si="1">SUM(COUNTIF(N11,"SI")*25%,COUNTIF(O11,"SI")*40%,COUNTIF(P11,"SI")*25%,COUNTIF(Q11,"SI")*10%)</f>
        <v>0</v>
      </c>
      <c r="S11" s="474"/>
      <c r="T11" s="408"/>
      <c r="U11" s="393"/>
      <c r="V11" s="396"/>
    </row>
    <row r="12" spans="1:278" ht="15.75" thickBot="1">
      <c r="A12" s="430"/>
      <c r="B12" s="471"/>
      <c r="C12" s="268" t="str">
        <f>'5- Identificación de Riesgos'!D12</f>
        <v>Vencimiento de términos</v>
      </c>
      <c r="D12" s="265"/>
      <c r="E12" s="168" t="s">
        <v>502</v>
      </c>
      <c r="F12" s="160" t="s">
        <v>352</v>
      </c>
      <c r="G12" s="160" t="s">
        <v>352</v>
      </c>
      <c r="H12" s="160" t="s">
        <v>353</v>
      </c>
      <c r="I12" s="160" t="s">
        <v>353</v>
      </c>
      <c r="J12" s="164">
        <f t="shared" si="0"/>
        <v>0.5</v>
      </c>
      <c r="K12" s="474"/>
      <c r="L12" s="289">
        <f>'5- Identificación de Riesgos'!I12</f>
        <v>0</v>
      </c>
      <c r="M12" s="168"/>
      <c r="N12" s="160"/>
      <c r="O12" s="160"/>
      <c r="P12" s="160"/>
      <c r="Q12" s="160"/>
      <c r="R12" s="164">
        <f t="shared" si="1"/>
        <v>0</v>
      </c>
      <c r="S12" s="474"/>
      <c r="T12" s="408"/>
      <c r="U12" s="393"/>
      <c r="V12" s="396"/>
    </row>
    <row r="13" spans="1:278" ht="15.75" thickBot="1">
      <c r="A13" s="430"/>
      <c r="B13" s="471"/>
      <c r="C13" s="268" t="str">
        <f>'5- Identificación de Riesgos'!D13</f>
        <v xml:space="preserve">Insuficiente personal para atender procesos </v>
      </c>
      <c r="D13" s="265"/>
      <c r="E13" s="168"/>
      <c r="F13" s="160"/>
      <c r="G13" s="160"/>
      <c r="H13" s="160"/>
      <c r="I13" s="160"/>
      <c r="J13" s="164">
        <f t="shared" si="0"/>
        <v>0</v>
      </c>
      <c r="K13" s="474"/>
      <c r="L13" s="289">
        <f>'5- Identificación de Riesgos'!I13</f>
        <v>0</v>
      </c>
      <c r="M13" s="168"/>
      <c r="N13" s="160"/>
      <c r="O13" s="160"/>
      <c r="P13" s="160"/>
      <c r="Q13" s="160"/>
      <c r="R13" s="164">
        <f t="shared" si="1"/>
        <v>0</v>
      </c>
      <c r="S13" s="474"/>
      <c r="T13" s="408"/>
      <c r="U13" s="393"/>
      <c r="V13" s="396"/>
    </row>
    <row r="14" spans="1:278" ht="15.75" thickBot="1">
      <c r="A14" s="430"/>
      <c r="B14" s="471"/>
      <c r="C14" s="268" t="str">
        <f>'5- Identificación de Riesgos'!D14</f>
        <v>Variación en la jurisprudencia aplicable al caso concreto</v>
      </c>
      <c r="D14" s="265"/>
      <c r="E14" s="168"/>
      <c r="F14" s="160"/>
      <c r="G14" s="160"/>
      <c r="H14" s="160"/>
      <c r="I14" s="160"/>
      <c r="J14" s="164">
        <f t="shared" si="0"/>
        <v>0</v>
      </c>
      <c r="K14" s="474"/>
      <c r="L14" s="289">
        <f>'5- Identificación de Riesgos'!I14</f>
        <v>0</v>
      </c>
      <c r="M14" s="168"/>
      <c r="N14" s="160"/>
      <c r="O14" s="160"/>
      <c r="P14" s="160"/>
      <c r="Q14" s="160"/>
      <c r="R14" s="164">
        <f t="shared" si="1"/>
        <v>0</v>
      </c>
      <c r="S14" s="474"/>
      <c r="T14" s="408"/>
      <c r="U14" s="393"/>
      <c r="V14" s="396"/>
    </row>
    <row r="15" spans="1:278" ht="15.75" thickBot="1">
      <c r="A15" s="430"/>
      <c r="B15" s="471"/>
      <c r="C15" s="268">
        <f>'5- Identificación de Riesgos'!D15</f>
        <v>0</v>
      </c>
      <c r="D15" s="265"/>
      <c r="E15" s="168"/>
      <c r="F15" s="160"/>
      <c r="G15" s="160"/>
      <c r="H15" s="160"/>
      <c r="I15" s="160"/>
      <c r="J15" s="164">
        <f t="shared" si="0"/>
        <v>0</v>
      </c>
      <c r="K15" s="474"/>
      <c r="L15" s="289">
        <f>'5- Identificación de Riesgos'!I15</f>
        <v>0</v>
      </c>
      <c r="M15" s="180"/>
      <c r="N15" s="160"/>
      <c r="O15" s="160"/>
      <c r="P15" s="160"/>
      <c r="Q15" s="160"/>
      <c r="R15" s="164">
        <f t="shared" si="1"/>
        <v>0</v>
      </c>
      <c r="S15" s="474"/>
      <c r="T15" s="408"/>
      <c r="U15" s="393"/>
      <c r="V15" s="396"/>
    </row>
    <row r="16" spans="1:278" ht="15.75" thickBot="1">
      <c r="A16" s="430"/>
      <c r="B16" s="471"/>
      <c r="C16" s="268">
        <f>'5- Identificación de Riesgos'!D16</f>
        <v>0</v>
      </c>
      <c r="D16" s="265"/>
      <c r="E16" s="168"/>
      <c r="F16" s="160"/>
      <c r="G16" s="160"/>
      <c r="H16" s="160"/>
      <c r="I16" s="160"/>
      <c r="J16" s="164">
        <f t="shared" si="0"/>
        <v>0</v>
      </c>
      <c r="K16" s="474"/>
      <c r="L16" s="289">
        <f>'5- Identificación de Riesgos'!I16</f>
        <v>0</v>
      </c>
      <c r="M16" s="180"/>
      <c r="N16" s="160"/>
      <c r="O16" s="160"/>
      <c r="P16" s="160"/>
      <c r="Q16" s="160"/>
      <c r="R16" s="164">
        <f t="shared" si="1"/>
        <v>0</v>
      </c>
      <c r="S16" s="474"/>
      <c r="T16" s="408"/>
      <c r="U16" s="393"/>
      <c r="V16" s="396"/>
    </row>
    <row r="17" spans="1:22" ht="15.75" thickBot="1">
      <c r="A17" s="430"/>
      <c r="B17" s="471"/>
      <c r="C17" s="268">
        <f>'5- Identificación de Riesgos'!D17</f>
        <v>0</v>
      </c>
      <c r="D17" s="265"/>
      <c r="E17" s="168"/>
      <c r="F17" s="160"/>
      <c r="G17" s="160"/>
      <c r="H17" s="160"/>
      <c r="I17" s="160"/>
      <c r="J17" s="164">
        <f t="shared" si="0"/>
        <v>0</v>
      </c>
      <c r="K17" s="474"/>
      <c r="L17" s="289">
        <f>'5- Identificación de Riesgos'!I17</f>
        <v>0</v>
      </c>
      <c r="M17" s="180"/>
      <c r="N17" s="160"/>
      <c r="O17" s="160"/>
      <c r="P17" s="160"/>
      <c r="Q17" s="160"/>
      <c r="R17" s="164">
        <f t="shared" si="1"/>
        <v>0</v>
      </c>
      <c r="S17" s="474"/>
      <c r="T17" s="408"/>
      <c r="U17" s="393"/>
      <c r="V17" s="396"/>
    </row>
    <row r="18" spans="1:22" ht="15.75" thickBot="1">
      <c r="A18" s="430"/>
      <c r="B18" s="471"/>
      <c r="C18" s="268">
        <f>'5- Identificación de Riesgos'!D18</f>
        <v>0</v>
      </c>
      <c r="D18" s="265"/>
      <c r="E18" s="168"/>
      <c r="F18" s="160"/>
      <c r="G18" s="160"/>
      <c r="H18" s="160"/>
      <c r="I18" s="160"/>
      <c r="J18" s="164">
        <f t="shared" si="0"/>
        <v>0</v>
      </c>
      <c r="K18" s="474"/>
      <c r="L18" s="289">
        <f>'5- Identificación de Riesgos'!I18</f>
        <v>0</v>
      </c>
      <c r="M18" s="180"/>
      <c r="N18" s="160"/>
      <c r="O18" s="160"/>
      <c r="P18" s="160"/>
      <c r="Q18" s="160"/>
      <c r="R18" s="164">
        <f t="shared" si="1"/>
        <v>0</v>
      </c>
      <c r="S18" s="474"/>
      <c r="T18" s="408"/>
      <c r="U18" s="393"/>
      <c r="V18" s="396"/>
    </row>
    <row r="19" spans="1:22" ht="15.75" thickBot="1">
      <c r="A19" s="431"/>
      <c r="B19" s="472"/>
      <c r="C19" s="270">
        <f>'5- Identificación de Riesgos'!D19</f>
        <v>0</v>
      </c>
      <c r="D19" s="266"/>
      <c r="E19" s="178"/>
      <c r="F19" s="161"/>
      <c r="G19" s="161"/>
      <c r="H19" s="161"/>
      <c r="I19" s="161"/>
      <c r="J19" s="165">
        <f t="shared" si="0"/>
        <v>0</v>
      </c>
      <c r="K19" s="475"/>
      <c r="L19" s="289">
        <f>'5- Identificación de Riesgos'!I19</f>
        <v>0</v>
      </c>
      <c r="M19" s="181"/>
      <c r="N19" s="161"/>
      <c r="O19" s="161"/>
      <c r="P19" s="161"/>
      <c r="Q19" s="161"/>
      <c r="R19" s="165">
        <f t="shared" si="1"/>
        <v>0</v>
      </c>
      <c r="S19" s="475"/>
      <c r="T19" s="409"/>
      <c r="U19" s="394"/>
      <c r="V19" s="397"/>
    </row>
    <row r="20" spans="1:22" ht="53.25" customHeight="1" thickBot="1">
      <c r="A20" s="429">
        <f>'5- Identificación de Riesgos'!A20</f>
        <v>2</v>
      </c>
      <c r="B20" s="470" t="str">
        <f>'5- Identificación de Riesgos'!B20</f>
        <v>No gestionar el cobro  coactivo de las obligaciones pecuniarias a favor de la Rama Judicial</v>
      </c>
      <c r="C20" s="267" t="str">
        <f>'5- Identificación de Riesgos'!D20</f>
        <v>No dar aplicación al procedimiento para la gestión del cobro coactivo</v>
      </c>
      <c r="D20" s="264"/>
      <c r="E20" s="167" t="s">
        <v>506</v>
      </c>
      <c r="F20" s="159" t="s">
        <v>353</v>
      </c>
      <c r="G20" s="159" t="s">
        <v>353</v>
      </c>
      <c r="H20" s="159" t="s">
        <v>352</v>
      </c>
      <c r="I20" s="159" t="s">
        <v>353</v>
      </c>
      <c r="J20" s="166">
        <f t="shared" si="0"/>
        <v>0.75</v>
      </c>
      <c r="K20" s="473">
        <f>AVERAGE(J20:J29)</f>
        <v>0.22500000000000001</v>
      </c>
      <c r="L20" s="289" t="str">
        <f>'5- Identificación de Riesgos'!I20</f>
        <v>Afectación Económica</v>
      </c>
      <c r="M20" s="182"/>
      <c r="N20" s="159"/>
      <c r="O20" s="159"/>
      <c r="P20" s="159"/>
      <c r="Q20" s="159"/>
      <c r="R20" s="166">
        <f t="shared" si="1"/>
        <v>0</v>
      </c>
      <c r="S20" s="473">
        <f t="shared" ref="S20" si="2">AVERAGE(R20:R29)</f>
        <v>0</v>
      </c>
      <c r="T20" s="40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95" t="str">
        <f>CONCATENATE(VLOOKUP((LEFT(T20,LEN(T20)-4)&amp;LEFT(U20,LEN(U20)-4)),'9- Matriz de Calor '!$D$18:$E$42,2,0)," - ",RIGHT(T20,1)*RIGHT(U20,1))</f>
        <v>Bajo - 2</v>
      </c>
    </row>
    <row r="21" spans="1:22" ht="69" customHeight="1" thickBot="1">
      <c r="A21" s="430"/>
      <c r="B21" s="471"/>
      <c r="C21" s="268" t="str">
        <f>'5- Identificación de Riesgos'!D21</f>
        <v>Información desactualizada o no disponible</v>
      </c>
      <c r="D21" s="265"/>
      <c r="E21" s="168" t="s">
        <v>507</v>
      </c>
      <c r="F21" s="160" t="s">
        <v>353</v>
      </c>
      <c r="G21" s="160" t="s">
        <v>353</v>
      </c>
      <c r="H21" s="160" t="s">
        <v>352</v>
      </c>
      <c r="I21" s="160" t="s">
        <v>353</v>
      </c>
      <c r="J21" s="164">
        <f t="shared" si="0"/>
        <v>0.75</v>
      </c>
      <c r="K21" s="474"/>
      <c r="L21" s="289">
        <f>'5- Identificación de Riesgos'!I21</f>
        <v>0</v>
      </c>
      <c r="M21" s="180"/>
      <c r="N21" s="160"/>
      <c r="O21" s="160"/>
      <c r="P21" s="160"/>
      <c r="Q21" s="160"/>
      <c r="R21" s="164">
        <f t="shared" si="1"/>
        <v>0</v>
      </c>
      <c r="S21" s="474"/>
      <c r="T21" s="408"/>
      <c r="U21" s="393"/>
      <c r="V21" s="396"/>
    </row>
    <row r="22" spans="1:22" ht="39" thickBot="1">
      <c r="A22" s="430"/>
      <c r="B22" s="471"/>
      <c r="C22" s="268" t="str">
        <f>'5- Identificación de Riesgos'!D22</f>
        <v xml:space="preserve">Falta de controles al proceso </v>
      </c>
      <c r="D22" s="265"/>
      <c r="E22" s="168" t="s">
        <v>508</v>
      </c>
      <c r="F22" s="160" t="s">
        <v>353</v>
      </c>
      <c r="G22" s="160" t="s">
        <v>353</v>
      </c>
      <c r="H22" s="160" t="s">
        <v>352</v>
      </c>
      <c r="I22" s="160" t="s">
        <v>353</v>
      </c>
      <c r="J22" s="164">
        <f t="shared" si="0"/>
        <v>0.75</v>
      </c>
      <c r="K22" s="474"/>
      <c r="L22" s="289">
        <f>'5- Identificación de Riesgos'!I22</f>
        <v>0</v>
      </c>
      <c r="M22" s="180"/>
      <c r="N22" s="160"/>
      <c r="O22" s="160"/>
      <c r="P22" s="160"/>
      <c r="Q22" s="160"/>
      <c r="R22" s="164">
        <f t="shared" si="1"/>
        <v>0</v>
      </c>
      <c r="S22" s="474"/>
      <c r="T22" s="408"/>
      <c r="U22" s="393"/>
      <c r="V22" s="396"/>
    </row>
    <row r="23" spans="1:22" ht="15.75" thickBot="1">
      <c r="A23" s="430"/>
      <c r="B23" s="471"/>
      <c r="C23" s="268">
        <f>'5- Identificación de Riesgos'!D23</f>
        <v>0</v>
      </c>
      <c r="D23" s="265"/>
      <c r="E23" s="168"/>
      <c r="F23" s="160"/>
      <c r="G23" s="160"/>
      <c r="H23" s="160"/>
      <c r="I23" s="160"/>
      <c r="J23" s="164">
        <f t="shared" si="0"/>
        <v>0</v>
      </c>
      <c r="K23" s="474"/>
      <c r="L23" s="289">
        <f>'5- Identificación de Riesgos'!I23</f>
        <v>0</v>
      </c>
      <c r="M23" s="180"/>
      <c r="N23" s="160"/>
      <c r="O23" s="160"/>
      <c r="P23" s="160"/>
      <c r="Q23" s="160"/>
      <c r="R23" s="164">
        <f t="shared" si="1"/>
        <v>0</v>
      </c>
      <c r="S23" s="474"/>
      <c r="T23" s="408"/>
      <c r="U23" s="393"/>
      <c r="V23" s="396"/>
    </row>
    <row r="24" spans="1:22" ht="15.75" thickBot="1">
      <c r="A24" s="430"/>
      <c r="B24" s="471"/>
      <c r="C24" s="268">
        <f>'5- Identificación de Riesgos'!D24</f>
        <v>0</v>
      </c>
      <c r="D24" s="265"/>
      <c r="E24" s="170"/>
      <c r="F24" s="160"/>
      <c r="G24" s="160"/>
      <c r="H24" s="160"/>
      <c r="I24" s="160"/>
      <c r="J24" s="164">
        <f t="shared" si="0"/>
        <v>0</v>
      </c>
      <c r="K24" s="474"/>
      <c r="L24" s="289">
        <f>'5- Identificación de Riesgos'!I24</f>
        <v>0</v>
      </c>
      <c r="M24" s="180"/>
      <c r="N24" s="160"/>
      <c r="O24" s="160"/>
      <c r="P24" s="160"/>
      <c r="Q24" s="160"/>
      <c r="R24" s="164">
        <f t="shared" si="1"/>
        <v>0</v>
      </c>
      <c r="S24" s="474"/>
      <c r="T24" s="408"/>
      <c r="U24" s="393"/>
      <c r="V24" s="396"/>
    </row>
    <row r="25" spans="1:22" ht="15.75" thickBot="1">
      <c r="A25" s="430"/>
      <c r="B25" s="471"/>
      <c r="C25" s="268">
        <f>'5- Identificación de Riesgos'!D25</f>
        <v>0</v>
      </c>
      <c r="D25" s="265"/>
      <c r="E25" s="168"/>
      <c r="F25" s="160"/>
      <c r="G25" s="160"/>
      <c r="H25" s="160"/>
      <c r="I25" s="160"/>
      <c r="J25" s="164">
        <f t="shared" si="0"/>
        <v>0</v>
      </c>
      <c r="K25" s="474"/>
      <c r="L25" s="289">
        <f>'5- Identificación de Riesgos'!I25</f>
        <v>0</v>
      </c>
      <c r="M25" s="180"/>
      <c r="N25" s="160"/>
      <c r="O25" s="160"/>
      <c r="P25" s="160"/>
      <c r="Q25" s="160"/>
      <c r="R25" s="164">
        <f t="shared" si="1"/>
        <v>0</v>
      </c>
      <c r="S25" s="474"/>
      <c r="T25" s="408"/>
      <c r="U25" s="393"/>
      <c r="V25" s="396"/>
    </row>
    <row r="26" spans="1:22" ht="15.75" thickBot="1">
      <c r="A26" s="430"/>
      <c r="B26" s="471"/>
      <c r="C26" s="268">
        <f>'5- Identificación de Riesgos'!D26</f>
        <v>0</v>
      </c>
      <c r="D26" s="265"/>
      <c r="E26" s="168"/>
      <c r="F26" s="160"/>
      <c r="G26" s="160"/>
      <c r="H26" s="160"/>
      <c r="I26" s="160"/>
      <c r="J26" s="164">
        <f t="shared" si="0"/>
        <v>0</v>
      </c>
      <c r="K26" s="474"/>
      <c r="L26" s="289">
        <f>'5- Identificación de Riesgos'!I26</f>
        <v>0</v>
      </c>
      <c r="M26" s="180"/>
      <c r="N26" s="160"/>
      <c r="O26" s="160"/>
      <c r="P26" s="160"/>
      <c r="Q26" s="160"/>
      <c r="R26" s="164">
        <f t="shared" si="1"/>
        <v>0</v>
      </c>
      <c r="S26" s="474"/>
      <c r="T26" s="408"/>
      <c r="U26" s="393"/>
      <c r="V26" s="396"/>
    </row>
    <row r="27" spans="1:22" ht="15.75" thickBot="1">
      <c r="A27" s="430"/>
      <c r="B27" s="471"/>
      <c r="C27" s="268">
        <f>'5- Identificación de Riesgos'!D27</f>
        <v>0</v>
      </c>
      <c r="D27" s="265"/>
      <c r="E27" s="168"/>
      <c r="F27" s="160"/>
      <c r="G27" s="160"/>
      <c r="H27" s="160"/>
      <c r="I27" s="160"/>
      <c r="J27" s="164">
        <f t="shared" si="0"/>
        <v>0</v>
      </c>
      <c r="K27" s="474"/>
      <c r="L27" s="289">
        <f>'5- Identificación de Riesgos'!I27</f>
        <v>0</v>
      </c>
      <c r="M27" s="180"/>
      <c r="N27" s="160"/>
      <c r="O27" s="160"/>
      <c r="P27" s="160"/>
      <c r="Q27" s="160"/>
      <c r="R27" s="164">
        <f t="shared" si="1"/>
        <v>0</v>
      </c>
      <c r="S27" s="474"/>
      <c r="T27" s="408"/>
      <c r="U27" s="393"/>
      <c r="V27" s="396"/>
    </row>
    <row r="28" spans="1:22" ht="15.75" thickBot="1">
      <c r="A28" s="430"/>
      <c r="B28" s="471"/>
      <c r="C28" s="268">
        <f>'5- Identificación de Riesgos'!D28</f>
        <v>0</v>
      </c>
      <c r="D28" s="265"/>
      <c r="E28" s="168"/>
      <c r="F28" s="160"/>
      <c r="G28" s="160"/>
      <c r="H28" s="160"/>
      <c r="I28" s="160"/>
      <c r="J28" s="164">
        <f t="shared" si="0"/>
        <v>0</v>
      </c>
      <c r="K28" s="474"/>
      <c r="L28" s="289">
        <f>'5- Identificación de Riesgos'!I28</f>
        <v>0</v>
      </c>
      <c r="M28" s="180"/>
      <c r="N28" s="160"/>
      <c r="O28" s="160"/>
      <c r="P28" s="160"/>
      <c r="Q28" s="160"/>
      <c r="R28" s="164">
        <f t="shared" si="1"/>
        <v>0</v>
      </c>
      <c r="S28" s="474"/>
      <c r="T28" s="408"/>
      <c r="U28" s="393"/>
      <c r="V28" s="396"/>
    </row>
    <row r="29" spans="1:22" ht="15.75" thickBot="1">
      <c r="A29" s="431"/>
      <c r="B29" s="472"/>
      <c r="C29" s="270">
        <f>'5- Identificación de Riesgos'!D29</f>
        <v>0</v>
      </c>
      <c r="D29" s="266"/>
      <c r="E29" s="179"/>
      <c r="F29" s="161"/>
      <c r="G29" s="161"/>
      <c r="H29" s="161"/>
      <c r="I29" s="161"/>
      <c r="J29" s="165">
        <f t="shared" si="0"/>
        <v>0</v>
      </c>
      <c r="K29" s="475"/>
      <c r="L29" s="289">
        <f>'5- Identificación de Riesgos'!I29</f>
        <v>0</v>
      </c>
      <c r="M29" s="181"/>
      <c r="N29" s="161"/>
      <c r="O29" s="161"/>
      <c r="P29" s="161"/>
      <c r="Q29" s="161"/>
      <c r="R29" s="165">
        <f t="shared" si="1"/>
        <v>0</v>
      </c>
      <c r="S29" s="475"/>
      <c r="T29" s="409"/>
      <c r="U29" s="394"/>
      <c r="V29" s="397"/>
    </row>
    <row r="30" spans="1:22" ht="35.25" customHeight="1" thickBot="1">
      <c r="A30" s="429">
        <f>'5- Identificación de Riesgos'!A30</f>
        <v>3</v>
      </c>
      <c r="B30" s="470" t="str">
        <f>'5- Identificación de Riesgos'!B30</f>
        <v xml:space="preserve">Registro tardío de la información en el aplicativo eKOGUI </v>
      </c>
      <c r="C30" s="270" t="str">
        <f>'5- Identificación de Riesgos'!D30</f>
        <v xml:space="preserve"> Información incompleta o no disponible</v>
      </c>
      <c r="D30" s="271"/>
      <c r="E30" s="167" t="s">
        <v>501</v>
      </c>
      <c r="F30" s="159" t="s">
        <v>352</v>
      </c>
      <c r="G30" s="159" t="s">
        <v>353</v>
      </c>
      <c r="H30" s="159" t="s">
        <v>352</v>
      </c>
      <c r="I30" s="159" t="s">
        <v>353</v>
      </c>
      <c r="J30" s="165">
        <f t="shared" ref="J30:J69" si="3">COUNTIF(F30:I30,"SI")/4</f>
        <v>0.5</v>
      </c>
      <c r="K30" s="473">
        <f>AVERAGE(J30:J39)</f>
        <v>0.05</v>
      </c>
      <c r="L30" s="289" t="str">
        <f>'5- Identificación de Riesgos'!I30</f>
        <v>Incumplimiento de las metas establecidas</v>
      </c>
      <c r="M30" s="168" t="s">
        <v>509</v>
      </c>
      <c r="N30" s="199" t="s">
        <v>353</v>
      </c>
      <c r="O30" s="199" t="s">
        <v>353</v>
      </c>
      <c r="P30" s="199" t="s">
        <v>352</v>
      </c>
      <c r="Q30" s="199" t="s">
        <v>353</v>
      </c>
      <c r="R30" s="287">
        <f t="shared" ref="R30:R39" si="4">SUM(COUNTIF(N30,"SI")*25%,COUNTIF(O30,"SI")*40%,COUNTIF(P30,"SI")*25%,COUNTIF(Q30,"SI")*10%)</f>
        <v>0.75</v>
      </c>
      <c r="S30" s="473">
        <f t="shared" ref="S30" si="5">AVERAGE(R30:R39)</f>
        <v>7.4999999999999997E-2</v>
      </c>
      <c r="T30" s="40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9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95" t="str">
        <f>CONCATENATE(VLOOKUP((LEFT(T30,LEN(T30)-4)&amp;LEFT(U30,LEN(U30)-4)),'9- Matriz de Calor '!$D$18:$E$42,2,0)," - ",RIGHT(T30,1)*RIGHT(U30,1))</f>
        <v>Bajo - 2</v>
      </c>
    </row>
    <row r="31" spans="1:22" ht="30.75" thickBot="1">
      <c r="A31" s="430"/>
      <c r="B31" s="471"/>
      <c r="C31" s="270" t="str">
        <f>'5- Identificación de Riesgos'!D31</f>
        <v>Insuficiente personal para atender el registro de las actuaciones procesales</v>
      </c>
      <c r="D31" s="271"/>
      <c r="E31" s="283"/>
      <c r="F31" s="284"/>
      <c r="G31" s="284"/>
      <c r="H31" s="284"/>
      <c r="I31" s="284"/>
      <c r="J31" s="165">
        <f t="shared" si="3"/>
        <v>0</v>
      </c>
      <c r="K31" s="474"/>
      <c r="L31" s="289">
        <f>'5- Identificación de Riesgos'!I31</f>
        <v>0</v>
      </c>
      <c r="M31" s="180"/>
      <c r="N31" s="160"/>
      <c r="O31" s="160"/>
      <c r="P31" s="160"/>
      <c r="Q31" s="160"/>
      <c r="R31" s="164">
        <f t="shared" si="4"/>
        <v>0</v>
      </c>
      <c r="S31" s="474"/>
      <c r="T31" s="408"/>
      <c r="U31" s="393"/>
      <c r="V31" s="396"/>
    </row>
    <row r="32" spans="1:22" ht="15.75" thickBot="1">
      <c r="A32" s="430"/>
      <c r="B32" s="471"/>
      <c r="C32" s="270">
        <f>'5- Identificación de Riesgos'!D32</f>
        <v>0</v>
      </c>
      <c r="D32" s="282"/>
      <c r="E32" s="281"/>
      <c r="F32" s="160"/>
      <c r="G32" s="160"/>
      <c r="H32" s="160"/>
      <c r="I32" s="160"/>
      <c r="J32" s="165">
        <f t="shared" si="3"/>
        <v>0</v>
      </c>
      <c r="K32" s="474"/>
      <c r="L32" s="289">
        <f>'5- Identificación de Riesgos'!I32</f>
        <v>0</v>
      </c>
      <c r="M32" s="180"/>
      <c r="N32" s="160"/>
      <c r="O32" s="160"/>
      <c r="P32" s="160"/>
      <c r="Q32" s="160"/>
      <c r="R32" s="164">
        <f t="shared" si="4"/>
        <v>0</v>
      </c>
      <c r="S32" s="474"/>
      <c r="T32" s="408"/>
      <c r="U32" s="393"/>
      <c r="V32" s="396"/>
    </row>
    <row r="33" spans="1:22" ht="15.75" thickBot="1">
      <c r="A33" s="430"/>
      <c r="B33" s="471"/>
      <c r="C33" s="270">
        <f>'5- Identificación de Riesgos'!D33</f>
        <v>0</v>
      </c>
      <c r="D33" s="282"/>
      <c r="E33" s="281"/>
      <c r="F33" s="160"/>
      <c r="G33" s="160"/>
      <c r="H33" s="160"/>
      <c r="I33" s="160"/>
      <c r="J33" s="165">
        <f t="shared" si="3"/>
        <v>0</v>
      </c>
      <c r="K33" s="474"/>
      <c r="L33" s="289">
        <f>'5- Identificación de Riesgos'!I33</f>
        <v>0</v>
      </c>
      <c r="M33" s="180"/>
      <c r="N33" s="160"/>
      <c r="O33" s="160"/>
      <c r="P33" s="160"/>
      <c r="Q33" s="160"/>
      <c r="R33" s="164">
        <f t="shared" si="4"/>
        <v>0</v>
      </c>
      <c r="S33" s="474"/>
      <c r="T33" s="408"/>
      <c r="U33" s="393"/>
      <c r="V33" s="396"/>
    </row>
    <row r="34" spans="1:22" ht="15.75" thickBot="1">
      <c r="A34" s="430"/>
      <c r="B34" s="471"/>
      <c r="C34" s="270">
        <f>'5- Identificación de Riesgos'!D34</f>
        <v>0</v>
      </c>
      <c r="D34" s="282"/>
      <c r="E34" s="281"/>
      <c r="F34" s="160"/>
      <c r="G34" s="160"/>
      <c r="H34" s="160"/>
      <c r="I34" s="160"/>
      <c r="J34" s="165">
        <f t="shared" si="3"/>
        <v>0</v>
      </c>
      <c r="K34" s="474"/>
      <c r="L34" s="289">
        <f>'5- Identificación de Riesgos'!I34</f>
        <v>0</v>
      </c>
      <c r="M34" s="180"/>
      <c r="N34" s="160"/>
      <c r="O34" s="160"/>
      <c r="P34" s="160"/>
      <c r="Q34" s="160"/>
      <c r="R34" s="164">
        <f t="shared" si="4"/>
        <v>0</v>
      </c>
      <c r="S34" s="474"/>
      <c r="T34" s="408"/>
      <c r="U34" s="393"/>
      <c r="V34" s="396"/>
    </row>
    <row r="35" spans="1:22" ht="15.75" thickBot="1">
      <c r="A35" s="430"/>
      <c r="B35" s="471"/>
      <c r="C35" s="270">
        <f>'5- Identificación de Riesgos'!D35</f>
        <v>0</v>
      </c>
      <c r="D35" s="282"/>
      <c r="E35" s="281"/>
      <c r="F35" s="160"/>
      <c r="G35" s="160"/>
      <c r="H35" s="160"/>
      <c r="I35" s="160"/>
      <c r="J35" s="165">
        <f t="shared" si="3"/>
        <v>0</v>
      </c>
      <c r="K35" s="474"/>
      <c r="L35" s="289">
        <f>'5- Identificación de Riesgos'!I35</f>
        <v>0</v>
      </c>
      <c r="M35" s="180"/>
      <c r="N35" s="160"/>
      <c r="O35" s="160"/>
      <c r="P35" s="160"/>
      <c r="Q35" s="160"/>
      <c r="R35" s="164">
        <f t="shared" si="4"/>
        <v>0</v>
      </c>
      <c r="S35" s="474"/>
      <c r="T35" s="408"/>
      <c r="U35" s="393"/>
      <c r="V35" s="396"/>
    </row>
    <row r="36" spans="1:22" ht="15.75" thickBot="1">
      <c r="A36" s="430"/>
      <c r="B36" s="471"/>
      <c r="C36" s="270">
        <f>'5- Identificación de Riesgos'!D36</f>
        <v>0</v>
      </c>
      <c r="D36" s="282"/>
      <c r="E36" s="281"/>
      <c r="F36" s="160"/>
      <c r="G36" s="160"/>
      <c r="H36" s="160"/>
      <c r="I36" s="160"/>
      <c r="J36" s="165">
        <f t="shared" si="3"/>
        <v>0</v>
      </c>
      <c r="K36" s="474"/>
      <c r="L36" s="289">
        <f>'5- Identificación de Riesgos'!I36</f>
        <v>0</v>
      </c>
      <c r="M36" s="180"/>
      <c r="N36" s="160"/>
      <c r="O36" s="160"/>
      <c r="P36" s="160"/>
      <c r="Q36" s="160"/>
      <c r="R36" s="164">
        <f t="shared" si="4"/>
        <v>0</v>
      </c>
      <c r="S36" s="474"/>
      <c r="T36" s="408"/>
      <c r="U36" s="393"/>
      <c r="V36" s="396"/>
    </row>
    <row r="37" spans="1:22" ht="15.75" thickBot="1">
      <c r="A37" s="430"/>
      <c r="B37" s="471"/>
      <c r="C37" s="270">
        <f>'5- Identificación de Riesgos'!D37</f>
        <v>0</v>
      </c>
      <c r="D37" s="282"/>
      <c r="E37" s="281"/>
      <c r="F37" s="160"/>
      <c r="G37" s="160"/>
      <c r="H37" s="160"/>
      <c r="I37" s="160"/>
      <c r="J37" s="165">
        <f t="shared" si="3"/>
        <v>0</v>
      </c>
      <c r="K37" s="474"/>
      <c r="L37" s="289">
        <f>'5- Identificación de Riesgos'!I37</f>
        <v>0</v>
      </c>
      <c r="M37" s="180"/>
      <c r="N37" s="160"/>
      <c r="O37" s="160"/>
      <c r="P37" s="160"/>
      <c r="Q37" s="160"/>
      <c r="R37" s="164">
        <f t="shared" si="4"/>
        <v>0</v>
      </c>
      <c r="S37" s="474"/>
      <c r="T37" s="408"/>
      <c r="U37" s="393"/>
      <c r="V37" s="396"/>
    </row>
    <row r="38" spans="1:22" ht="15.75" thickBot="1">
      <c r="A38" s="430"/>
      <c r="B38" s="471"/>
      <c r="C38" s="270">
        <f>'5- Identificación de Riesgos'!D38</f>
        <v>0</v>
      </c>
      <c r="D38" s="282"/>
      <c r="E38" s="281"/>
      <c r="F38" s="160"/>
      <c r="G38" s="160"/>
      <c r="H38" s="160"/>
      <c r="I38" s="160"/>
      <c r="J38" s="165">
        <f t="shared" si="3"/>
        <v>0</v>
      </c>
      <c r="K38" s="474"/>
      <c r="L38" s="289">
        <f>'5- Identificación de Riesgos'!I38</f>
        <v>0</v>
      </c>
      <c r="M38" s="180"/>
      <c r="N38" s="160"/>
      <c r="O38" s="160"/>
      <c r="P38" s="160"/>
      <c r="Q38" s="160"/>
      <c r="R38" s="164">
        <f t="shared" si="4"/>
        <v>0</v>
      </c>
      <c r="S38" s="474"/>
      <c r="T38" s="408"/>
      <c r="U38" s="393"/>
      <c r="V38" s="396"/>
    </row>
    <row r="39" spans="1:22" ht="15.75" thickBot="1">
      <c r="A39" s="431"/>
      <c r="B39" s="472"/>
      <c r="C39" s="270">
        <f>'5- Identificación de Riesgos'!D39</f>
        <v>0</v>
      </c>
      <c r="D39" s="282"/>
      <c r="E39" s="179"/>
      <c r="F39" s="285"/>
      <c r="G39" s="278"/>
      <c r="H39" s="278"/>
      <c r="I39" s="278"/>
      <c r="J39" s="165">
        <f t="shared" si="3"/>
        <v>0</v>
      </c>
      <c r="K39" s="475"/>
      <c r="L39" s="289">
        <f>'5- Identificación de Riesgos'!I39</f>
        <v>0</v>
      </c>
      <c r="M39" s="286"/>
      <c r="N39" s="278"/>
      <c r="O39" s="278"/>
      <c r="P39" s="278"/>
      <c r="Q39" s="278"/>
      <c r="R39" s="288">
        <f t="shared" si="4"/>
        <v>0</v>
      </c>
      <c r="S39" s="475"/>
      <c r="T39" s="409"/>
      <c r="U39" s="394"/>
      <c r="V39" s="397"/>
    </row>
    <row r="40" spans="1:22" ht="104.25" customHeight="1" thickBot="1">
      <c r="A40" s="429">
        <f>'5- Identificación de Riesgos'!A40</f>
        <v>4</v>
      </c>
      <c r="B40" s="470" t="str">
        <f>'5- Identificación de Riesgos'!B40</f>
        <v xml:space="preserve">Recibir dádivas o beneficios a nombre propio o de terceros para  no actuar con la debida diligencia en los procesos en  contra la entidad  o divulgar información privilegiada </v>
      </c>
      <c r="C40" s="267" t="str">
        <f>'5- Identificación de Riesgos'!D40</f>
        <v xml:space="preserve">1.Insuficientes programas de capacitación para la toma de conciencia debido al desconocimiento de la ley antisoborno (ISO 37001:2016), Plan Anticorrupción y  de los  valores y principios propios de la entidad.
</v>
      </c>
      <c r="D40" s="264"/>
      <c r="E40" s="280" t="s">
        <v>354</v>
      </c>
      <c r="F40" s="208" t="s">
        <v>353</v>
      </c>
      <c r="G40" s="159" t="s">
        <v>353</v>
      </c>
      <c r="H40" s="159" t="s">
        <v>353</v>
      </c>
      <c r="I40" s="159" t="s">
        <v>353</v>
      </c>
      <c r="J40" s="166">
        <f t="shared" si="3"/>
        <v>1</v>
      </c>
      <c r="K40" s="473">
        <f>AVERAGE(J40:J42)</f>
        <v>1</v>
      </c>
      <c r="L40" s="289" t="str">
        <f>'5- Identificación de Riesgos'!I40</f>
        <v>Afectación de reputacion,imagén,  credibilidad, satisfacción de usuarios y PI</v>
      </c>
      <c r="M40" s="182" t="s">
        <v>355</v>
      </c>
      <c r="N40" s="159" t="s">
        <v>352</v>
      </c>
      <c r="O40" s="159" t="s">
        <v>352</v>
      </c>
      <c r="P40" s="159" t="s">
        <v>353</v>
      </c>
      <c r="Q40" s="159" t="s">
        <v>353</v>
      </c>
      <c r="R40" s="166">
        <f t="shared" ref="R40:R62" si="6">SUM(COUNTIF(N40,"SI")*25%,COUNTIF(O40,"SI")*40%,COUNTIF(P40,"SI")*25%,COUNTIF(Q40,"SI")*10%)</f>
        <v>0.35</v>
      </c>
      <c r="S40" s="473">
        <f>AVERAGE(R40:R42)</f>
        <v>0.78333333333333333</v>
      </c>
      <c r="T40" s="40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95" t="str">
        <f>CONCATENATE(VLOOKUP((LEFT(T40,LEN(T40)-4)&amp;LEFT(U40,LEN(U40)-4)),'9- Matriz de Calor '!$D$18:$E$42,2,0)," - ",RIGHT(T40,1)*RIGHT(U40,1))</f>
        <v>Alto  - 4</v>
      </c>
    </row>
    <row r="41" spans="1:22" ht="45.75" thickBot="1">
      <c r="A41" s="430"/>
      <c r="B41" s="471"/>
      <c r="C41" s="268" t="str">
        <f>'5- Identificación de Riesgos'!D41</f>
        <v xml:space="preserve">2. Desconocimiento y no aplicación del Código de Ética y Buen Gobierno.    
</v>
      </c>
      <c r="D41" s="265"/>
      <c r="E41" s="206" t="s">
        <v>356</v>
      </c>
      <c r="F41" s="199" t="s">
        <v>353</v>
      </c>
      <c r="G41" s="199" t="s">
        <v>353</v>
      </c>
      <c r="H41" s="160" t="s">
        <v>353</v>
      </c>
      <c r="I41" s="160" t="s">
        <v>353</v>
      </c>
      <c r="J41" s="164">
        <f t="shared" si="3"/>
        <v>1</v>
      </c>
      <c r="K41" s="474"/>
      <c r="L41" s="289">
        <f>'5- Identificación de Riesgos'!I41</f>
        <v>0</v>
      </c>
      <c r="M41" s="180" t="s">
        <v>357</v>
      </c>
      <c r="N41" s="160" t="s">
        <v>353</v>
      </c>
      <c r="O41" s="160" t="s">
        <v>353</v>
      </c>
      <c r="P41" s="160" t="s">
        <v>353</v>
      </c>
      <c r="Q41" s="160" t="s">
        <v>353</v>
      </c>
      <c r="R41" s="164">
        <f t="shared" si="6"/>
        <v>1</v>
      </c>
      <c r="S41" s="474"/>
      <c r="T41" s="408"/>
      <c r="U41" s="393"/>
      <c r="V41" s="396"/>
    </row>
    <row r="42" spans="1:22" ht="100.5" customHeight="1" thickBot="1">
      <c r="A42" s="430"/>
      <c r="B42" s="471"/>
      <c r="C42" s="268" t="str">
        <f>'5- Identificación de Riesgos'!D42</f>
        <v xml:space="preserve">3.Carencia de compromiso  y transparencia de los servidores judiciales
</v>
      </c>
      <c r="D42" s="265"/>
      <c r="E42" s="207" t="s">
        <v>358</v>
      </c>
      <c r="F42" s="160" t="s">
        <v>353</v>
      </c>
      <c r="G42" s="160" t="s">
        <v>353</v>
      </c>
      <c r="H42" s="160" t="s">
        <v>353</v>
      </c>
      <c r="I42" s="160" t="s">
        <v>353</v>
      </c>
      <c r="J42" s="164">
        <f t="shared" si="3"/>
        <v>1</v>
      </c>
      <c r="K42" s="474"/>
      <c r="L42" s="289">
        <f>'5- Identificación de Riesgos'!I42</f>
        <v>0</v>
      </c>
      <c r="M42" s="180" t="s">
        <v>359</v>
      </c>
      <c r="N42" s="160" t="s">
        <v>353</v>
      </c>
      <c r="O42" s="160" t="s">
        <v>353</v>
      </c>
      <c r="P42" s="160" t="s">
        <v>353</v>
      </c>
      <c r="Q42" s="160" t="s">
        <v>353</v>
      </c>
      <c r="R42" s="164">
        <f t="shared" si="6"/>
        <v>1</v>
      </c>
      <c r="S42" s="474"/>
      <c r="T42" s="408"/>
      <c r="U42" s="393"/>
      <c r="V42" s="396"/>
    </row>
    <row r="43" spans="1:22" ht="30.75" thickBot="1">
      <c r="A43" s="430"/>
      <c r="B43" s="471"/>
      <c r="C43" s="268" t="str">
        <f>'5- Identificación de Riesgos'!D43</f>
        <v>4.Deficiencia de  controles en el trámite  de los documentos</v>
      </c>
      <c r="D43" s="265"/>
      <c r="E43" s="168"/>
      <c r="F43" s="160"/>
      <c r="G43" s="160"/>
      <c r="H43" s="160"/>
      <c r="I43" s="160"/>
      <c r="J43" s="164">
        <f t="shared" si="3"/>
        <v>0</v>
      </c>
      <c r="K43" s="474"/>
      <c r="L43" s="289">
        <f>'5- Identificación de Riesgos'!I43</f>
        <v>0</v>
      </c>
      <c r="M43" s="180"/>
      <c r="N43" s="160"/>
      <c r="O43" s="160"/>
      <c r="P43" s="160"/>
      <c r="Q43" s="160"/>
      <c r="R43" s="164">
        <f t="shared" si="6"/>
        <v>0</v>
      </c>
      <c r="S43" s="474"/>
      <c r="T43" s="408"/>
      <c r="U43" s="393"/>
      <c r="V43" s="396"/>
    </row>
    <row r="44" spans="1:22" ht="30.75" thickBot="1">
      <c r="A44" s="430"/>
      <c r="B44" s="471"/>
      <c r="C44" s="268" t="str">
        <f>'5- Identificación de Riesgos'!D44</f>
        <v xml:space="preserve">5. Aplicación no adecuada  de los procedimientos de control </v>
      </c>
      <c r="D44" s="265"/>
      <c r="E44" s="170"/>
      <c r="F44" s="160"/>
      <c r="G44" s="160"/>
      <c r="H44" s="160"/>
      <c r="I44" s="160"/>
      <c r="J44" s="164">
        <f t="shared" si="3"/>
        <v>0</v>
      </c>
      <c r="K44" s="474"/>
      <c r="L44" s="289">
        <f>'5- Identificación de Riesgos'!I44</f>
        <v>0</v>
      </c>
      <c r="M44" s="180"/>
      <c r="N44" s="160"/>
      <c r="O44" s="160"/>
      <c r="P44" s="160"/>
      <c r="Q44" s="160"/>
      <c r="R44" s="164">
        <f t="shared" si="6"/>
        <v>0</v>
      </c>
      <c r="S44" s="474"/>
      <c r="T44" s="408"/>
      <c r="U44" s="393"/>
      <c r="V44" s="396"/>
    </row>
    <row r="45" spans="1:22" ht="15.75" thickBot="1">
      <c r="A45" s="430"/>
      <c r="B45" s="471"/>
      <c r="C45" s="268">
        <f>'5- Identificación de Riesgos'!D45</f>
        <v>0</v>
      </c>
      <c r="D45" s="265"/>
      <c r="E45" s="168"/>
      <c r="F45" s="160"/>
      <c r="G45" s="160"/>
      <c r="H45" s="160"/>
      <c r="I45" s="160"/>
      <c r="J45" s="164">
        <f t="shared" si="3"/>
        <v>0</v>
      </c>
      <c r="K45" s="474"/>
      <c r="L45" s="289">
        <f>'5- Identificación de Riesgos'!I45</f>
        <v>0</v>
      </c>
      <c r="M45" s="180"/>
      <c r="N45" s="160"/>
      <c r="O45" s="160"/>
      <c r="P45" s="160"/>
      <c r="Q45" s="160"/>
      <c r="R45" s="164">
        <f t="shared" si="6"/>
        <v>0</v>
      </c>
      <c r="S45" s="474"/>
      <c r="T45" s="408"/>
      <c r="U45" s="393"/>
      <c r="V45" s="396"/>
    </row>
    <row r="46" spans="1:22" ht="15.75" thickBot="1">
      <c r="A46" s="430"/>
      <c r="B46" s="471"/>
      <c r="C46" s="268">
        <f>'5- Identificación de Riesgos'!D46</f>
        <v>0</v>
      </c>
      <c r="D46" s="265"/>
      <c r="E46" s="168"/>
      <c r="F46" s="160"/>
      <c r="G46" s="160"/>
      <c r="H46" s="160"/>
      <c r="I46" s="160"/>
      <c r="J46" s="164">
        <f t="shared" si="3"/>
        <v>0</v>
      </c>
      <c r="K46" s="474"/>
      <c r="L46" s="289">
        <f>'5- Identificación de Riesgos'!I46</f>
        <v>0</v>
      </c>
      <c r="M46" s="180"/>
      <c r="N46" s="160"/>
      <c r="O46" s="160"/>
      <c r="P46" s="160"/>
      <c r="Q46" s="160"/>
      <c r="R46" s="164">
        <f t="shared" si="6"/>
        <v>0</v>
      </c>
      <c r="S46" s="474"/>
      <c r="T46" s="408"/>
      <c r="U46" s="393"/>
      <c r="V46" s="396"/>
    </row>
    <row r="47" spans="1:22" ht="15.75" thickBot="1">
      <c r="A47" s="430"/>
      <c r="B47" s="471"/>
      <c r="C47" s="268">
        <f>'5- Identificación de Riesgos'!D47</f>
        <v>0</v>
      </c>
      <c r="D47" s="265"/>
      <c r="E47" s="168"/>
      <c r="F47" s="160"/>
      <c r="G47" s="160"/>
      <c r="H47" s="160"/>
      <c r="I47" s="160"/>
      <c r="J47" s="164">
        <f t="shared" si="3"/>
        <v>0</v>
      </c>
      <c r="K47" s="474"/>
      <c r="L47" s="289">
        <f>'5- Identificación de Riesgos'!I47</f>
        <v>0</v>
      </c>
      <c r="M47" s="180"/>
      <c r="N47" s="160"/>
      <c r="O47" s="160"/>
      <c r="P47" s="160"/>
      <c r="Q47" s="160"/>
      <c r="R47" s="164">
        <f t="shared" si="6"/>
        <v>0</v>
      </c>
      <c r="S47" s="474"/>
      <c r="T47" s="408"/>
      <c r="U47" s="393"/>
      <c r="V47" s="396"/>
    </row>
    <row r="48" spans="1:22" ht="15.75" thickBot="1">
      <c r="A48" s="430"/>
      <c r="B48" s="471"/>
      <c r="C48" s="268">
        <f>'5- Identificación de Riesgos'!D48</f>
        <v>0</v>
      </c>
      <c r="D48" s="265"/>
      <c r="E48" s="168"/>
      <c r="F48" s="160"/>
      <c r="G48" s="160"/>
      <c r="H48" s="160"/>
      <c r="I48" s="160"/>
      <c r="J48" s="164">
        <f t="shared" si="3"/>
        <v>0</v>
      </c>
      <c r="K48" s="474"/>
      <c r="L48" s="289">
        <f>'5- Identificación de Riesgos'!I48</f>
        <v>0</v>
      </c>
      <c r="M48" s="180"/>
      <c r="N48" s="160"/>
      <c r="O48" s="160"/>
      <c r="P48" s="160"/>
      <c r="Q48" s="160"/>
      <c r="R48" s="164">
        <f t="shared" si="6"/>
        <v>0</v>
      </c>
      <c r="S48" s="474"/>
      <c r="T48" s="408"/>
      <c r="U48" s="393"/>
      <c r="V48" s="396"/>
    </row>
    <row r="49" spans="1:22" ht="15.75" thickBot="1">
      <c r="A49" s="431"/>
      <c r="B49" s="472"/>
      <c r="C49" s="270">
        <f>'5- Identificación de Riesgos'!D49</f>
        <v>0</v>
      </c>
      <c r="D49" s="266"/>
      <c r="E49" s="179"/>
      <c r="F49" s="161"/>
      <c r="G49" s="161"/>
      <c r="H49" s="161"/>
      <c r="I49" s="161"/>
      <c r="J49" s="165">
        <f t="shared" si="3"/>
        <v>0</v>
      </c>
      <c r="K49" s="475"/>
      <c r="L49" s="289">
        <f>'5- Identificación de Riesgos'!I49</f>
        <v>0</v>
      </c>
      <c r="M49" s="181"/>
      <c r="N49" s="161"/>
      <c r="O49" s="161"/>
      <c r="P49" s="161"/>
      <c r="Q49" s="161"/>
      <c r="R49" s="165">
        <f t="shared" si="6"/>
        <v>0</v>
      </c>
      <c r="S49" s="475"/>
      <c r="T49" s="409"/>
      <c r="U49" s="394"/>
      <c r="V49" s="397"/>
    </row>
    <row r="50" spans="1:22" ht="60" customHeight="1" thickBot="1">
      <c r="A50" s="429">
        <f>'5- Identificación de Riesgos'!A50</f>
        <v>5</v>
      </c>
      <c r="B50" s="470" t="str">
        <f>'5- Identificación de Riesgos'!B50</f>
        <v>Ofrecer, prometer, entregar, aceptar o solicitar una ventaja indebida a cambio de la deficiente gestión en el cobro coactivo de las obligaciones a favor de la Rama Judicial</v>
      </c>
      <c r="C50" s="267" t="str">
        <f>'5- Identificación de Riesgos'!D50</f>
        <v>1. Falta de ética de los servidores públicos (Debilidades en principios y valores)</v>
      </c>
      <c r="D50" s="271"/>
      <c r="E50" s="167" t="s">
        <v>354</v>
      </c>
      <c r="F50" s="208" t="s">
        <v>353</v>
      </c>
      <c r="G50" s="159" t="s">
        <v>353</v>
      </c>
      <c r="H50" s="159" t="s">
        <v>353</v>
      </c>
      <c r="I50" s="159" t="s">
        <v>353</v>
      </c>
      <c r="J50" s="166">
        <f t="shared" ref="J50:J59" si="7">COUNTIF(F50:I50,"SI")/4</f>
        <v>1</v>
      </c>
      <c r="K50" s="473">
        <f>AVERAGE(J50:J52)</f>
        <v>1</v>
      </c>
      <c r="L50" s="289" t="str">
        <f>'5- Identificación de Riesgos'!I50</f>
        <v>Afectación de reputacion,imagén,  credibilidad, satisfacción de usuarios y PI</v>
      </c>
      <c r="M50" s="182" t="s">
        <v>355</v>
      </c>
      <c r="N50" s="159" t="s">
        <v>352</v>
      </c>
      <c r="O50" s="159" t="s">
        <v>352</v>
      </c>
      <c r="P50" s="159" t="s">
        <v>353</v>
      </c>
      <c r="Q50" s="159" t="s">
        <v>353</v>
      </c>
      <c r="R50" s="166">
        <f t="shared" ref="R50:R52" si="8">SUM(COUNTIF(N50,"SI")*25%,COUNTIF(O50,"SI")*40%,COUNTIF(P50,"SI")*25%,COUNTIF(Q50,"SI")*10%)</f>
        <v>0.35</v>
      </c>
      <c r="S50" s="473">
        <f>AVERAGE(R50:R52)</f>
        <v>0.78333333333333333</v>
      </c>
      <c r="T50" s="40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95" t="str">
        <f>CONCATENATE(VLOOKUP((LEFT(T50,LEN(T50)-4)&amp;LEFT(U50,LEN(U50)-4)),'9- Matriz de Calor '!$D$18:$E$42,2,0)," - ",RIGHT(T50,1)*RIGHT(U50,1))</f>
        <v>Bajo - 1</v>
      </c>
    </row>
    <row r="51" spans="1:22" ht="45.75" thickBot="1">
      <c r="A51" s="430"/>
      <c r="B51" s="471"/>
      <c r="C51" s="268" t="str">
        <f>'5- Identificación de Riesgos'!D51</f>
        <v>2. Falta de ética de terceros interesados  (Debilidades principios y valores)</v>
      </c>
      <c r="D51" s="271"/>
      <c r="E51" s="168" t="s">
        <v>356</v>
      </c>
      <c r="F51" s="199" t="s">
        <v>353</v>
      </c>
      <c r="G51" s="199" t="s">
        <v>353</v>
      </c>
      <c r="H51" s="160" t="s">
        <v>353</v>
      </c>
      <c r="I51" s="160" t="s">
        <v>353</v>
      </c>
      <c r="J51" s="164">
        <f t="shared" si="7"/>
        <v>1</v>
      </c>
      <c r="K51" s="474"/>
      <c r="L51" s="289" t="str">
        <f>'5- Identificación de Riesgos'!I51</f>
        <v>Afectación Económica</v>
      </c>
      <c r="M51" s="180" t="s">
        <v>360</v>
      </c>
      <c r="N51" s="160" t="s">
        <v>353</v>
      </c>
      <c r="O51" s="160" t="s">
        <v>353</v>
      </c>
      <c r="P51" s="160" t="s">
        <v>353</v>
      </c>
      <c r="Q51" s="160" t="s">
        <v>353</v>
      </c>
      <c r="R51" s="164">
        <f t="shared" si="8"/>
        <v>1</v>
      </c>
      <c r="S51" s="474"/>
      <c r="T51" s="408"/>
      <c r="U51" s="393"/>
      <c r="V51" s="396"/>
    </row>
    <row r="52" spans="1:22" ht="144" customHeight="1" thickBot="1">
      <c r="A52" s="430"/>
      <c r="B52" s="471"/>
      <c r="C52" s="268" t="str">
        <f>'5- Identificación de Riesgos'!D52</f>
        <v>3. Debilidades en los controles de los procedimientos de cobro coactivo.</v>
      </c>
      <c r="D52" s="271"/>
      <c r="E52" s="168" t="s">
        <v>361</v>
      </c>
      <c r="F52" s="160" t="s">
        <v>353</v>
      </c>
      <c r="G52" s="160" t="s">
        <v>353</v>
      </c>
      <c r="H52" s="160" t="s">
        <v>353</v>
      </c>
      <c r="I52" s="160" t="s">
        <v>353</v>
      </c>
      <c r="J52" s="164">
        <f t="shared" si="7"/>
        <v>1</v>
      </c>
      <c r="K52" s="474"/>
      <c r="L52" s="289" t="str">
        <f>'5- Identificación de Riesgos'!I52</f>
        <v>Incumplimiento de las metas establecidas</v>
      </c>
      <c r="M52" s="180" t="s">
        <v>359</v>
      </c>
      <c r="N52" s="160" t="s">
        <v>353</v>
      </c>
      <c r="O52" s="160" t="s">
        <v>353</v>
      </c>
      <c r="P52" s="160" t="s">
        <v>353</v>
      </c>
      <c r="Q52" s="160" t="s">
        <v>353</v>
      </c>
      <c r="R52" s="164">
        <f t="shared" si="8"/>
        <v>1</v>
      </c>
      <c r="S52" s="474"/>
      <c r="T52" s="408"/>
      <c r="U52" s="393"/>
      <c r="V52" s="396"/>
    </row>
    <row r="53" spans="1:22" ht="15.75" thickBot="1">
      <c r="A53" s="430"/>
      <c r="B53" s="471"/>
      <c r="C53" s="268">
        <f>'5- Identificación de Riesgos'!D53</f>
        <v>0</v>
      </c>
      <c r="D53" s="271"/>
      <c r="E53" s="168"/>
      <c r="F53" s="160"/>
      <c r="G53" s="160"/>
      <c r="H53" s="160"/>
      <c r="I53" s="160"/>
      <c r="J53" s="164">
        <f t="shared" si="7"/>
        <v>0</v>
      </c>
      <c r="K53" s="474"/>
      <c r="L53" s="289">
        <f>'5- Identificación de Riesgos'!I53</f>
        <v>0</v>
      </c>
      <c r="M53" s="180"/>
      <c r="N53" s="160"/>
      <c r="O53" s="160"/>
      <c r="P53" s="160"/>
      <c r="Q53" s="160"/>
      <c r="R53" s="164"/>
      <c r="S53" s="474"/>
      <c r="T53" s="408"/>
      <c r="U53" s="393"/>
      <c r="V53" s="396"/>
    </row>
    <row r="54" spans="1:22" ht="15.75" thickBot="1">
      <c r="A54" s="430"/>
      <c r="B54" s="471"/>
      <c r="C54" s="268">
        <f>'5- Identificación de Riesgos'!D54</f>
        <v>0</v>
      </c>
      <c r="D54" s="271"/>
      <c r="E54" s="170"/>
      <c r="F54" s="160"/>
      <c r="G54" s="160"/>
      <c r="H54" s="160"/>
      <c r="I54" s="160"/>
      <c r="J54" s="164">
        <f t="shared" si="7"/>
        <v>0</v>
      </c>
      <c r="K54" s="474"/>
      <c r="L54" s="289">
        <f>'5- Identificación de Riesgos'!I54</f>
        <v>0</v>
      </c>
      <c r="M54" s="180"/>
      <c r="N54" s="160"/>
      <c r="O54" s="160"/>
      <c r="P54" s="160"/>
      <c r="Q54" s="160"/>
      <c r="R54" s="164"/>
      <c r="S54" s="474"/>
      <c r="T54" s="408"/>
      <c r="U54" s="393"/>
      <c r="V54" s="396"/>
    </row>
    <row r="55" spans="1:22" ht="15.75" thickBot="1">
      <c r="A55" s="430"/>
      <c r="B55" s="471"/>
      <c r="C55" s="268">
        <f>'5- Identificación de Riesgos'!D55</f>
        <v>0</v>
      </c>
      <c r="D55" s="271"/>
      <c r="E55" s="168"/>
      <c r="F55" s="160"/>
      <c r="G55" s="160"/>
      <c r="H55" s="160"/>
      <c r="I55" s="160"/>
      <c r="J55" s="164">
        <f t="shared" si="7"/>
        <v>0</v>
      </c>
      <c r="K55" s="474"/>
      <c r="L55" s="289">
        <f>'5- Identificación de Riesgos'!I55</f>
        <v>0</v>
      </c>
      <c r="M55" s="180"/>
      <c r="N55" s="160"/>
      <c r="O55" s="160"/>
      <c r="P55" s="160"/>
      <c r="Q55" s="160"/>
      <c r="R55" s="164"/>
      <c r="S55" s="474"/>
      <c r="T55" s="408"/>
      <c r="U55" s="393"/>
      <c r="V55" s="396"/>
    </row>
    <row r="56" spans="1:22" ht="15.75" thickBot="1">
      <c r="A56" s="430"/>
      <c r="B56" s="471"/>
      <c r="C56" s="268">
        <f>'5- Identificación de Riesgos'!D56</f>
        <v>0</v>
      </c>
      <c r="D56" s="271"/>
      <c r="E56" s="168"/>
      <c r="F56" s="160"/>
      <c r="G56" s="160"/>
      <c r="H56" s="160"/>
      <c r="I56" s="160"/>
      <c r="J56" s="164">
        <f t="shared" si="7"/>
        <v>0</v>
      </c>
      <c r="K56" s="474"/>
      <c r="L56" s="289">
        <f>'5- Identificación de Riesgos'!I56</f>
        <v>0</v>
      </c>
      <c r="M56" s="180"/>
      <c r="N56" s="160"/>
      <c r="O56" s="160"/>
      <c r="P56" s="160"/>
      <c r="Q56" s="160"/>
      <c r="R56" s="164"/>
      <c r="S56" s="474"/>
      <c r="T56" s="408"/>
      <c r="U56" s="393"/>
      <c r="V56" s="396"/>
    </row>
    <row r="57" spans="1:22" ht="15.75" thickBot="1">
      <c r="A57" s="430"/>
      <c r="B57" s="471"/>
      <c r="C57" s="268">
        <f>'5- Identificación de Riesgos'!D57</f>
        <v>0</v>
      </c>
      <c r="D57" s="271"/>
      <c r="E57" s="168"/>
      <c r="F57" s="160"/>
      <c r="G57" s="160"/>
      <c r="H57" s="160"/>
      <c r="I57" s="160"/>
      <c r="J57" s="164">
        <f t="shared" si="7"/>
        <v>0</v>
      </c>
      <c r="K57" s="474"/>
      <c r="L57" s="289">
        <f>'5- Identificación de Riesgos'!I57</f>
        <v>0</v>
      </c>
      <c r="M57" s="180"/>
      <c r="N57" s="160"/>
      <c r="O57" s="160"/>
      <c r="P57" s="160"/>
      <c r="Q57" s="160"/>
      <c r="R57" s="164"/>
      <c r="S57" s="474"/>
      <c r="T57" s="408"/>
      <c r="U57" s="393"/>
      <c r="V57" s="396"/>
    </row>
    <row r="58" spans="1:22" ht="15.75" thickBot="1">
      <c r="A58" s="430"/>
      <c r="B58" s="471"/>
      <c r="C58" s="268">
        <f>'5- Identificación de Riesgos'!D58</f>
        <v>0</v>
      </c>
      <c r="D58" s="271"/>
      <c r="E58" s="168"/>
      <c r="F58" s="160"/>
      <c r="G58" s="160"/>
      <c r="H58" s="160"/>
      <c r="I58" s="160"/>
      <c r="J58" s="164">
        <f t="shared" si="7"/>
        <v>0</v>
      </c>
      <c r="K58" s="474"/>
      <c r="L58" s="289">
        <f>'5- Identificación de Riesgos'!I58</f>
        <v>0</v>
      </c>
      <c r="M58" s="180"/>
      <c r="N58" s="160"/>
      <c r="O58" s="160"/>
      <c r="P58" s="160"/>
      <c r="Q58" s="160"/>
      <c r="R58" s="164"/>
      <c r="S58" s="474"/>
      <c r="T58" s="408"/>
      <c r="U58" s="393"/>
      <c r="V58" s="396"/>
    </row>
    <row r="59" spans="1:22" ht="15.75" thickBot="1">
      <c r="A59" s="431"/>
      <c r="B59" s="472"/>
      <c r="C59" s="270">
        <f>'5- Identificación de Riesgos'!D59</f>
        <v>0</v>
      </c>
      <c r="D59" s="271"/>
      <c r="E59" s="179"/>
      <c r="F59" s="161"/>
      <c r="G59" s="161"/>
      <c r="H59" s="161"/>
      <c r="I59" s="161"/>
      <c r="J59" s="165">
        <f t="shared" si="7"/>
        <v>0</v>
      </c>
      <c r="K59" s="475"/>
      <c r="L59" s="289">
        <f>'5- Identificación de Riesgos'!I59</f>
        <v>0</v>
      </c>
      <c r="M59" s="181"/>
      <c r="N59" s="161"/>
      <c r="O59" s="161"/>
      <c r="P59" s="161"/>
      <c r="Q59" s="161"/>
      <c r="R59" s="165"/>
      <c r="S59" s="475"/>
      <c r="T59" s="409"/>
      <c r="U59" s="394"/>
      <c r="V59" s="397"/>
    </row>
    <row r="60" spans="1:22" ht="60" customHeight="1" thickBot="1">
      <c r="A60" s="429">
        <f>'5- Identificación de Riesgos'!A60</f>
        <v>6</v>
      </c>
      <c r="B60" s="470"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267" t="str">
        <f>'5- Identificación de Riesgos'!D60</f>
        <v>1. Falta de ética de los servidores públicos (Debilidades en principios y valores)</v>
      </c>
      <c r="D60" s="264"/>
      <c r="E60" s="167" t="s">
        <v>354</v>
      </c>
      <c r="F60" s="159" t="s">
        <v>353</v>
      </c>
      <c r="G60" s="159" t="s">
        <v>353</v>
      </c>
      <c r="H60" s="159" t="s">
        <v>353</v>
      </c>
      <c r="I60" s="159" t="s">
        <v>353</v>
      </c>
      <c r="J60" s="166">
        <f t="shared" si="3"/>
        <v>1</v>
      </c>
      <c r="K60" s="473">
        <f>AVERAGE(J60:J62)</f>
        <v>1</v>
      </c>
      <c r="L60" s="289" t="str">
        <f>'5- Identificación de Riesgos'!I60</f>
        <v>Afectación de reputacion,imagén,  credibilidad, satisfacción de usuarios y PI</v>
      </c>
      <c r="M60" s="182" t="s">
        <v>362</v>
      </c>
      <c r="N60" s="159" t="s">
        <v>352</v>
      </c>
      <c r="O60" s="159" t="s">
        <v>352</v>
      </c>
      <c r="P60" s="159" t="s">
        <v>353</v>
      </c>
      <c r="Q60" s="159" t="s">
        <v>353</v>
      </c>
      <c r="R60" s="166">
        <f t="shared" si="6"/>
        <v>0.35</v>
      </c>
      <c r="S60" s="473">
        <f t="shared" ref="S60" si="9">AVERAGE(R60:R69)</f>
        <v>0.78333333333333333</v>
      </c>
      <c r="T60" s="40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395" t="str">
        <f>CONCATENATE(VLOOKUP((LEFT(T60,LEN(T60)-4)&amp;LEFT(U60,LEN(U60)-4)),'9- Matriz de Calor '!$D$18:$E$42,2,0)," - ",RIGHT(T60,1)*RIGHT(U60,1))</f>
        <v>Moderado - 3</v>
      </c>
    </row>
    <row r="61" spans="1:22" ht="45" customHeight="1" thickBot="1">
      <c r="A61" s="430"/>
      <c r="B61" s="471"/>
      <c r="C61" s="268" t="str">
        <f>'5- Identificación de Riesgos'!D61</f>
        <v>2. Falta de ética de terceros interesados  (Debilidades principios y valores)</v>
      </c>
      <c r="D61" s="265"/>
      <c r="E61" s="168" t="s">
        <v>356</v>
      </c>
      <c r="F61" s="160" t="s">
        <v>353</v>
      </c>
      <c r="G61" s="160" t="s">
        <v>353</v>
      </c>
      <c r="H61" s="160" t="s">
        <v>353</v>
      </c>
      <c r="I61" s="160" t="s">
        <v>353</v>
      </c>
      <c r="J61" s="164">
        <f t="shared" si="3"/>
        <v>1</v>
      </c>
      <c r="K61" s="474"/>
      <c r="L61" s="289" t="str">
        <f>'5- Identificación de Riesgos'!I61</f>
        <v>Afectación Económica</v>
      </c>
      <c r="M61" s="180" t="s">
        <v>363</v>
      </c>
      <c r="N61" s="160" t="s">
        <v>353</v>
      </c>
      <c r="O61" s="160" t="s">
        <v>353</v>
      </c>
      <c r="P61" s="160" t="s">
        <v>353</v>
      </c>
      <c r="Q61" s="160" t="s">
        <v>353</v>
      </c>
      <c r="R61" s="164">
        <f t="shared" si="6"/>
        <v>1</v>
      </c>
      <c r="S61" s="474"/>
      <c r="T61" s="408"/>
      <c r="U61" s="393"/>
      <c r="V61" s="396"/>
    </row>
    <row r="62" spans="1:22" ht="111.75" customHeight="1" thickBot="1">
      <c r="A62" s="430"/>
      <c r="B62" s="471"/>
      <c r="C62" s="268" t="str">
        <f>'5- Identificación de Riesgos'!D62</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62" s="265"/>
      <c r="E62" s="168" t="s">
        <v>364</v>
      </c>
      <c r="F62" s="160" t="s">
        <v>353</v>
      </c>
      <c r="G62" s="160" t="s">
        <v>353</v>
      </c>
      <c r="H62" s="160" t="s">
        <v>353</v>
      </c>
      <c r="I62" s="160" t="s">
        <v>353</v>
      </c>
      <c r="J62" s="164">
        <f t="shared" si="3"/>
        <v>1</v>
      </c>
      <c r="K62" s="474"/>
      <c r="L62" s="289">
        <f>'5- Identificación de Riesgos'!I62</f>
        <v>0</v>
      </c>
      <c r="M62" s="180" t="s">
        <v>365</v>
      </c>
      <c r="N62" s="160" t="s">
        <v>353</v>
      </c>
      <c r="O62" s="160" t="s">
        <v>353</v>
      </c>
      <c r="P62" s="160" t="s">
        <v>353</v>
      </c>
      <c r="Q62" s="160" t="s">
        <v>353</v>
      </c>
      <c r="R62" s="164">
        <f t="shared" si="6"/>
        <v>1</v>
      </c>
      <c r="S62" s="474"/>
      <c r="T62" s="408"/>
      <c r="U62" s="393"/>
      <c r="V62" s="396"/>
    </row>
    <row r="63" spans="1:22" ht="30" customHeight="1" thickBot="1">
      <c r="A63" s="430"/>
      <c r="B63" s="471"/>
      <c r="C63" s="268">
        <f>'5- Identificación de Riesgos'!D63</f>
        <v>0</v>
      </c>
      <c r="D63" s="265"/>
      <c r="E63" s="168"/>
      <c r="F63" s="160"/>
      <c r="G63" s="160"/>
      <c r="H63" s="160"/>
      <c r="I63" s="160"/>
      <c r="J63" s="164">
        <f t="shared" si="3"/>
        <v>0</v>
      </c>
      <c r="K63" s="474"/>
      <c r="L63" s="289">
        <f>'5- Identificación de Riesgos'!I63</f>
        <v>0</v>
      </c>
      <c r="M63" s="180"/>
      <c r="N63" s="160"/>
      <c r="O63" s="160"/>
      <c r="P63" s="160"/>
      <c r="Q63" s="160"/>
      <c r="R63" s="164"/>
      <c r="S63" s="474"/>
      <c r="T63" s="408"/>
      <c r="U63" s="393"/>
      <c r="V63" s="396"/>
    </row>
    <row r="64" spans="1:22" ht="30" customHeight="1" thickBot="1">
      <c r="A64" s="430"/>
      <c r="B64" s="471"/>
      <c r="C64" s="268">
        <f>'5- Identificación de Riesgos'!D64</f>
        <v>0</v>
      </c>
      <c r="D64" s="265"/>
      <c r="E64" s="170"/>
      <c r="F64" s="160"/>
      <c r="G64" s="160"/>
      <c r="H64" s="160"/>
      <c r="I64" s="160"/>
      <c r="J64" s="164">
        <f t="shared" si="3"/>
        <v>0</v>
      </c>
      <c r="K64" s="474"/>
      <c r="L64" s="289">
        <f>'5- Identificación de Riesgos'!I64</f>
        <v>0</v>
      </c>
      <c r="M64" s="180"/>
      <c r="N64" s="160"/>
      <c r="O64" s="160"/>
      <c r="P64" s="160"/>
      <c r="Q64" s="160"/>
      <c r="R64" s="164"/>
      <c r="S64" s="474"/>
      <c r="T64" s="408"/>
      <c r="U64" s="393"/>
      <c r="V64" s="396"/>
    </row>
    <row r="65" spans="1:22" ht="15.75" thickBot="1">
      <c r="A65" s="430"/>
      <c r="B65" s="471"/>
      <c r="C65" s="268">
        <f>'5- Identificación de Riesgos'!D65</f>
        <v>0</v>
      </c>
      <c r="D65" s="265"/>
      <c r="E65" s="168"/>
      <c r="F65" s="160"/>
      <c r="G65" s="160"/>
      <c r="H65" s="160"/>
      <c r="I65" s="160"/>
      <c r="J65" s="164">
        <f t="shared" si="3"/>
        <v>0</v>
      </c>
      <c r="K65" s="474"/>
      <c r="L65" s="289">
        <f>'5- Identificación de Riesgos'!I65</f>
        <v>0</v>
      </c>
      <c r="M65" s="180"/>
      <c r="N65" s="160"/>
      <c r="O65" s="160"/>
      <c r="P65" s="160"/>
      <c r="Q65" s="160"/>
      <c r="R65" s="164"/>
      <c r="S65" s="474"/>
      <c r="T65" s="408"/>
      <c r="U65" s="393"/>
      <c r="V65" s="396"/>
    </row>
    <row r="66" spans="1:22" ht="15.75" thickBot="1">
      <c r="A66" s="430"/>
      <c r="B66" s="471"/>
      <c r="C66" s="268">
        <f>'5- Identificación de Riesgos'!D66</f>
        <v>0</v>
      </c>
      <c r="D66" s="265"/>
      <c r="E66" s="168"/>
      <c r="F66" s="160"/>
      <c r="G66" s="160"/>
      <c r="H66" s="160"/>
      <c r="I66" s="160"/>
      <c r="J66" s="164">
        <f t="shared" si="3"/>
        <v>0</v>
      </c>
      <c r="K66" s="474"/>
      <c r="L66" s="289">
        <f>'5- Identificación de Riesgos'!I66</f>
        <v>0</v>
      </c>
      <c r="M66" s="180"/>
      <c r="N66" s="160"/>
      <c r="O66" s="160"/>
      <c r="P66" s="160"/>
      <c r="Q66" s="160"/>
      <c r="R66" s="164"/>
      <c r="S66" s="474"/>
      <c r="T66" s="408"/>
      <c r="U66" s="393"/>
      <c r="V66" s="396"/>
    </row>
    <row r="67" spans="1:22" ht="15.75" thickBot="1">
      <c r="A67" s="430"/>
      <c r="B67" s="471"/>
      <c r="C67" s="268">
        <f>'5- Identificación de Riesgos'!D67</f>
        <v>0</v>
      </c>
      <c r="D67" s="265"/>
      <c r="E67" s="168"/>
      <c r="F67" s="160"/>
      <c r="G67" s="160"/>
      <c r="H67" s="160"/>
      <c r="I67" s="160"/>
      <c r="J67" s="164">
        <f t="shared" si="3"/>
        <v>0</v>
      </c>
      <c r="K67" s="474"/>
      <c r="L67" s="289">
        <f>'5- Identificación de Riesgos'!I67</f>
        <v>0</v>
      </c>
      <c r="M67" s="180"/>
      <c r="N67" s="160"/>
      <c r="O67" s="160"/>
      <c r="P67" s="160"/>
      <c r="Q67" s="160"/>
      <c r="R67" s="164"/>
      <c r="S67" s="474"/>
      <c r="T67" s="408"/>
      <c r="U67" s="393"/>
      <c r="V67" s="396"/>
    </row>
    <row r="68" spans="1:22" ht="15.75" thickBot="1">
      <c r="A68" s="430"/>
      <c r="B68" s="471"/>
      <c r="C68" s="268">
        <f>'5- Identificación de Riesgos'!D68</f>
        <v>0</v>
      </c>
      <c r="D68" s="265"/>
      <c r="E68" s="168"/>
      <c r="F68" s="160"/>
      <c r="G68" s="160"/>
      <c r="H68" s="160"/>
      <c r="I68" s="160"/>
      <c r="J68" s="164">
        <f t="shared" si="3"/>
        <v>0</v>
      </c>
      <c r="K68" s="474"/>
      <c r="L68" s="289">
        <f>'5- Identificación de Riesgos'!I68</f>
        <v>0</v>
      </c>
      <c r="M68" s="180"/>
      <c r="N68" s="160"/>
      <c r="O68" s="160"/>
      <c r="P68" s="160"/>
      <c r="Q68" s="160"/>
      <c r="R68" s="164"/>
      <c r="S68" s="474"/>
      <c r="T68" s="408"/>
      <c r="U68" s="393"/>
      <c r="V68" s="396"/>
    </row>
    <row r="69" spans="1:22" ht="15.75" thickBot="1">
      <c r="A69" s="431"/>
      <c r="B69" s="472"/>
      <c r="C69" s="270">
        <f>'5- Identificación de Riesgos'!D69</f>
        <v>0</v>
      </c>
      <c r="D69" s="266"/>
      <c r="E69" s="179"/>
      <c r="F69" s="161"/>
      <c r="G69" s="161"/>
      <c r="H69" s="161"/>
      <c r="I69" s="161"/>
      <c r="J69" s="165">
        <f t="shared" si="3"/>
        <v>0</v>
      </c>
      <c r="K69" s="475"/>
      <c r="L69" s="289">
        <f>'5- Identificación de Riesgos'!I69</f>
        <v>0</v>
      </c>
      <c r="M69" s="181"/>
      <c r="N69" s="161"/>
      <c r="O69" s="161"/>
      <c r="P69" s="161"/>
      <c r="Q69" s="161"/>
      <c r="R69" s="165"/>
      <c r="S69" s="475"/>
      <c r="T69" s="409"/>
      <c r="U69" s="394"/>
      <c r="V69" s="397"/>
    </row>
    <row r="70" spans="1:22" ht="60.75" thickBot="1">
      <c r="A70" s="429">
        <f>'5- Identificación de Riesgos'!A70</f>
        <v>7</v>
      </c>
      <c r="B70" s="470" t="str">
        <f>'5- Identificación de Riesgos'!B70</f>
        <v>Ofrecer, prometer, entregar, aceptar o solicitar una ventaja a cambio de una indebida gestión en el tramite de la liquidación de las cuentas de cobro por concepto de Sentencias en contra de la Rama Judicial.</v>
      </c>
      <c r="C70" s="267" t="str">
        <f>'5- Identificación de Riesgos'!D70</f>
        <v>1. Falta de ética de los servidores públicos (Debilidades en principios y valores)</v>
      </c>
      <c r="D70" s="264"/>
      <c r="E70" s="167" t="s">
        <v>354</v>
      </c>
      <c r="F70" s="159" t="s">
        <v>353</v>
      </c>
      <c r="G70" s="159" t="s">
        <v>353</v>
      </c>
      <c r="H70" s="159" t="s">
        <v>353</v>
      </c>
      <c r="I70" s="159" t="s">
        <v>353</v>
      </c>
      <c r="J70" s="166">
        <f t="shared" ref="J70:J79" si="10">COUNTIF(F70:I70,"SI")/4</f>
        <v>1</v>
      </c>
      <c r="K70" s="473">
        <f>AVERAGE(J70:J72)</f>
        <v>0.66666666666666663</v>
      </c>
      <c r="L70" s="289" t="str">
        <f>'5- Identificación de Riesgos'!I70</f>
        <v>Afectación de reputacion,imagén,  credibilidad, satisfacción de usuarios y PI</v>
      </c>
      <c r="M70" s="182" t="s">
        <v>362</v>
      </c>
      <c r="N70" s="159" t="s">
        <v>352</v>
      </c>
      <c r="O70" s="159" t="s">
        <v>352</v>
      </c>
      <c r="P70" s="159" t="s">
        <v>353</v>
      </c>
      <c r="Q70" s="159" t="s">
        <v>353</v>
      </c>
      <c r="R70" s="166">
        <f t="shared" ref="R70:R72" si="11">SUM(COUNTIF(N70,"SI")*25%,COUNTIF(O70,"SI")*40%,COUNTIF(P70,"SI")*25%,COUNTIF(Q70,"SI")*10%)</f>
        <v>0.35</v>
      </c>
      <c r="S70" s="473">
        <f t="shared" ref="S70" si="12">AVERAGE(R70:R79)</f>
        <v>0.78333333333333333</v>
      </c>
      <c r="T70" s="40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2"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395" t="str">
        <f>CONCATENATE(VLOOKUP((LEFT(T70,LEN(T70)-4)&amp;LEFT(U70,LEN(U70)-4)),'9- Matriz de Calor '!$D$18:$E$42,2,0)," - ",RIGHT(T70,1)*RIGHT(U70,1))</f>
        <v>Moderado - 3</v>
      </c>
    </row>
    <row r="71" spans="1:22" ht="30.75" thickBot="1">
      <c r="A71" s="430"/>
      <c r="B71" s="471"/>
      <c r="C71" s="268" t="str">
        <f>'5- Identificación de Riesgos'!D71</f>
        <v>2. Falta de ética de terceros interesados  (Debilidades principios y valores)</v>
      </c>
      <c r="D71" s="265"/>
      <c r="E71" s="168" t="s">
        <v>356</v>
      </c>
      <c r="F71" s="160" t="s">
        <v>353</v>
      </c>
      <c r="G71" s="160" t="s">
        <v>353</v>
      </c>
      <c r="H71" s="160" t="s">
        <v>353</v>
      </c>
      <c r="I71" s="160" t="s">
        <v>353</v>
      </c>
      <c r="J71" s="164">
        <f t="shared" si="10"/>
        <v>1</v>
      </c>
      <c r="K71" s="474"/>
      <c r="L71" s="289">
        <f>'5- Identificación de Riesgos'!I71</f>
        <v>0</v>
      </c>
      <c r="M71" s="180" t="s">
        <v>363</v>
      </c>
      <c r="N71" s="160" t="s">
        <v>353</v>
      </c>
      <c r="O71" s="160" t="s">
        <v>353</v>
      </c>
      <c r="P71" s="160" t="s">
        <v>353</v>
      </c>
      <c r="Q71" s="160" t="s">
        <v>353</v>
      </c>
      <c r="R71" s="164">
        <f t="shared" si="11"/>
        <v>1</v>
      </c>
      <c r="S71" s="474"/>
      <c r="T71" s="408"/>
      <c r="U71" s="393"/>
      <c r="V71" s="396"/>
    </row>
    <row r="72" spans="1:22" ht="103.5" customHeight="1" thickBot="1">
      <c r="A72" s="430"/>
      <c r="B72" s="471"/>
      <c r="C72" s="268">
        <f>'5- Identificación de Riesgos'!D72</f>
        <v>0</v>
      </c>
      <c r="D72" s="265"/>
      <c r="E72" s="168"/>
      <c r="F72" s="160"/>
      <c r="G72" s="160"/>
      <c r="H72" s="160"/>
      <c r="I72" s="160"/>
      <c r="J72" s="164">
        <f t="shared" si="10"/>
        <v>0</v>
      </c>
      <c r="K72" s="474"/>
      <c r="L72" s="289">
        <f>'5- Identificación de Riesgos'!I72</f>
        <v>0</v>
      </c>
      <c r="M72" s="180" t="s">
        <v>365</v>
      </c>
      <c r="N72" s="160" t="s">
        <v>353</v>
      </c>
      <c r="O72" s="160" t="s">
        <v>353</v>
      </c>
      <c r="P72" s="160" t="s">
        <v>353</v>
      </c>
      <c r="Q72" s="160" t="s">
        <v>353</v>
      </c>
      <c r="R72" s="164">
        <f t="shared" si="11"/>
        <v>1</v>
      </c>
      <c r="S72" s="474"/>
      <c r="T72" s="408"/>
      <c r="U72" s="393"/>
      <c r="V72" s="396"/>
    </row>
    <row r="73" spans="1:22" ht="15.75" thickBot="1">
      <c r="A73" s="430"/>
      <c r="B73" s="471"/>
      <c r="C73" s="268">
        <f>'5- Identificación de Riesgos'!D73</f>
        <v>0</v>
      </c>
      <c r="D73" s="265"/>
      <c r="E73" s="168"/>
      <c r="F73" s="160"/>
      <c r="G73" s="160"/>
      <c r="H73" s="160"/>
      <c r="I73" s="160"/>
      <c r="J73" s="164">
        <f t="shared" si="10"/>
        <v>0</v>
      </c>
      <c r="K73" s="474"/>
      <c r="L73" s="289">
        <f>'5- Identificación de Riesgos'!I73</f>
        <v>0</v>
      </c>
      <c r="M73" s="180"/>
      <c r="N73" s="160"/>
      <c r="O73" s="160"/>
      <c r="P73" s="160"/>
      <c r="Q73" s="160"/>
      <c r="R73" s="164"/>
      <c r="S73" s="474"/>
      <c r="T73" s="408"/>
      <c r="U73" s="393"/>
      <c r="V73" s="396"/>
    </row>
    <row r="74" spans="1:22" ht="15.75" thickBot="1">
      <c r="A74" s="430"/>
      <c r="B74" s="471"/>
      <c r="C74" s="268">
        <f>'5- Identificación de Riesgos'!D74</f>
        <v>0</v>
      </c>
      <c r="D74" s="265"/>
      <c r="E74" s="170"/>
      <c r="F74" s="160"/>
      <c r="G74" s="160"/>
      <c r="H74" s="160"/>
      <c r="I74" s="160"/>
      <c r="J74" s="164">
        <f t="shared" si="10"/>
        <v>0</v>
      </c>
      <c r="K74" s="474"/>
      <c r="L74" s="289">
        <f>'5- Identificación de Riesgos'!I74</f>
        <v>0</v>
      </c>
      <c r="M74" s="180"/>
      <c r="N74" s="160"/>
      <c r="O74" s="160"/>
      <c r="P74" s="160"/>
      <c r="Q74" s="160"/>
      <c r="R74" s="164"/>
      <c r="S74" s="474"/>
      <c r="T74" s="408"/>
      <c r="U74" s="393"/>
      <c r="V74" s="396"/>
    </row>
    <row r="75" spans="1:22" ht="15.75" thickBot="1">
      <c r="A75" s="430"/>
      <c r="B75" s="471"/>
      <c r="C75" s="268">
        <f>'5- Identificación de Riesgos'!D75</f>
        <v>0</v>
      </c>
      <c r="D75" s="265"/>
      <c r="E75" s="168"/>
      <c r="F75" s="160"/>
      <c r="G75" s="160"/>
      <c r="H75" s="160"/>
      <c r="I75" s="160"/>
      <c r="J75" s="164">
        <f t="shared" si="10"/>
        <v>0</v>
      </c>
      <c r="K75" s="474"/>
      <c r="L75" s="289">
        <f>'5- Identificación de Riesgos'!I75</f>
        <v>0</v>
      </c>
      <c r="M75" s="180"/>
      <c r="N75" s="160"/>
      <c r="O75" s="160"/>
      <c r="P75" s="160"/>
      <c r="Q75" s="160"/>
      <c r="R75" s="164"/>
      <c r="S75" s="474"/>
      <c r="T75" s="408"/>
      <c r="U75" s="393"/>
      <c r="V75" s="396"/>
    </row>
    <row r="76" spans="1:22" ht="15.75" thickBot="1">
      <c r="A76" s="430"/>
      <c r="B76" s="471"/>
      <c r="C76" s="268">
        <f>'5- Identificación de Riesgos'!D76</f>
        <v>0</v>
      </c>
      <c r="D76" s="265"/>
      <c r="E76" s="168"/>
      <c r="F76" s="160"/>
      <c r="G76" s="160"/>
      <c r="H76" s="160"/>
      <c r="I76" s="160"/>
      <c r="J76" s="164">
        <f t="shared" si="10"/>
        <v>0</v>
      </c>
      <c r="K76" s="474"/>
      <c r="L76" s="289">
        <f>'5- Identificación de Riesgos'!I76</f>
        <v>0</v>
      </c>
      <c r="M76" s="180"/>
      <c r="N76" s="160"/>
      <c r="O76" s="160"/>
      <c r="P76" s="160"/>
      <c r="Q76" s="160"/>
      <c r="R76" s="164"/>
      <c r="S76" s="474"/>
      <c r="T76" s="408"/>
      <c r="U76" s="393"/>
      <c r="V76" s="396"/>
    </row>
    <row r="77" spans="1:22" ht="15.75" thickBot="1">
      <c r="A77" s="430"/>
      <c r="B77" s="471"/>
      <c r="C77" s="268">
        <f>'5- Identificación de Riesgos'!D77</f>
        <v>0</v>
      </c>
      <c r="D77" s="265"/>
      <c r="E77" s="168"/>
      <c r="F77" s="160"/>
      <c r="G77" s="160"/>
      <c r="H77" s="160"/>
      <c r="I77" s="160"/>
      <c r="J77" s="164">
        <f t="shared" si="10"/>
        <v>0</v>
      </c>
      <c r="K77" s="474"/>
      <c r="L77" s="289">
        <f>'5- Identificación de Riesgos'!I77</f>
        <v>0</v>
      </c>
      <c r="M77" s="180"/>
      <c r="N77" s="160"/>
      <c r="O77" s="160"/>
      <c r="P77" s="160"/>
      <c r="Q77" s="160"/>
      <c r="R77" s="164"/>
      <c r="S77" s="474"/>
      <c r="T77" s="408"/>
      <c r="U77" s="393"/>
      <c r="V77" s="396"/>
    </row>
    <row r="78" spans="1:22" ht="15.75" thickBot="1">
      <c r="A78" s="430"/>
      <c r="B78" s="471"/>
      <c r="C78" s="268">
        <f>'5- Identificación de Riesgos'!D78</f>
        <v>0</v>
      </c>
      <c r="D78" s="265"/>
      <c r="E78" s="168"/>
      <c r="F78" s="160"/>
      <c r="G78" s="160"/>
      <c r="H78" s="160"/>
      <c r="I78" s="160"/>
      <c r="J78" s="164">
        <f t="shared" si="10"/>
        <v>0</v>
      </c>
      <c r="K78" s="474"/>
      <c r="L78" s="289">
        <f>'5- Identificación de Riesgos'!I78</f>
        <v>0</v>
      </c>
      <c r="M78" s="180"/>
      <c r="N78" s="160"/>
      <c r="O78" s="160"/>
      <c r="P78" s="160"/>
      <c r="Q78" s="160"/>
      <c r="R78" s="164"/>
      <c r="S78" s="474"/>
      <c r="T78" s="408"/>
      <c r="U78" s="393"/>
      <c r="V78" s="396"/>
    </row>
    <row r="79" spans="1:22" ht="15.75" thickBot="1">
      <c r="A79" s="431"/>
      <c r="B79" s="472"/>
      <c r="C79" s="269">
        <f>'5- Identificación de Riesgos'!D79</f>
        <v>0</v>
      </c>
      <c r="D79" s="266"/>
      <c r="E79" s="179"/>
      <c r="F79" s="161"/>
      <c r="G79" s="161"/>
      <c r="H79" s="161"/>
      <c r="I79" s="161"/>
      <c r="J79" s="165">
        <f t="shared" si="10"/>
        <v>0</v>
      </c>
      <c r="K79" s="475"/>
      <c r="L79" s="289">
        <f>'5- Identificación de Riesgos'!I79</f>
        <v>0</v>
      </c>
      <c r="M79" s="181"/>
      <c r="N79" s="161"/>
      <c r="O79" s="161"/>
      <c r="P79" s="161"/>
      <c r="Q79" s="161"/>
      <c r="R79" s="165"/>
      <c r="S79" s="475"/>
      <c r="T79" s="409"/>
      <c r="U79" s="394"/>
      <c r="V79" s="397"/>
    </row>
  </sheetData>
  <mergeCells count="67">
    <mergeCell ref="U70:U79"/>
    <mergeCell ref="V70:V79"/>
    <mergeCell ref="A70:A79"/>
    <mergeCell ref="B70:B79"/>
    <mergeCell ref="K70:K79"/>
    <mergeCell ref="S70:S79"/>
    <mergeCell ref="T70:T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K20:K29"/>
    <mergeCell ref="V20:V29"/>
    <mergeCell ref="T20:T29"/>
    <mergeCell ref="U20:U29"/>
    <mergeCell ref="S20:S29"/>
    <mergeCell ref="T40:T49"/>
    <mergeCell ref="U40:U49"/>
    <mergeCell ref="V40:V49"/>
    <mergeCell ref="A40:A49"/>
    <mergeCell ref="B40:B49"/>
    <mergeCell ref="K40:K49"/>
    <mergeCell ref="S40:S49"/>
    <mergeCell ref="T60:T69"/>
    <mergeCell ref="U60:U69"/>
    <mergeCell ref="V60:V69"/>
    <mergeCell ref="A60:A69"/>
    <mergeCell ref="B60:B69"/>
    <mergeCell ref="K60:K69"/>
    <mergeCell ref="S60:S69"/>
    <mergeCell ref="U50:U59"/>
    <mergeCell ref="V50:V59"/>
    <mergeCell ref="A50:A59"/>
    <mergeCell ref="B50:B59"/>
    <mergeCell ref="K50:K59"/>
    <mergeCell ref="S50:S59"/>
    <mergeCell ref="T50:T59"/>
    <mergeCell ref="U30:U39"/>
    <mergeCell ref="V30:V39"/>
    <mergeCell ref="B30:B39"/>
    <mergeCell ref="A30:A39"/>
    <mergeCell ref="K30:K39"/>
    <mergeCell ref="S30:S39"/>
    <mergeCell ref="T30:T39"/>
  </mergeCells>
  <conditionalFormatting sqref="T10 T20 T30 T40 T50 T60 T70">
    <cfRule type="containsText" dxfId="242" priority="373" operator="containsText" text="Muy Baja">
      <formula>NOT(ISERROR(SEARCH("Muy Baja",T10)))</formula>
    </cfRule>
    <cfRule type="containsText" dxfId="241" priority="374" operator="containsText" text="Baja">
      <formula>NOT(ISERROR(SEARCH("Baja",T10)))</formula>
    </cfRule>
    <cfRule type="containsText" dxfId="240" priority="375" operator="containsText" text="Muy Alta">
      <formula>NOT(ISERROR(SEARCH("Muy Alta",T10)))</formula>
    </cfRule>
    <cfRule type="containsText" dxfId="239" priority="377" operator="containsText" text="Alta">
      <formula>NOT(ISERROR(SEARCH("Alta",T10)))</formula>
    </cfRule>
    <cfRule type="containsText" dxfId="238" priority="378" operator="containsText" text="Media">
      <formula>NOT(ISERROR(SEARCH("Media",T10)))</formula>
    </cfRule>
    <cfRule type="containsText" dxfId="237" priority="379" operator="containsText" text="Media">
      <formula>NOT(ISERROR(SEARCH("Media",T10)))</formula>
    </cfRule>
    <cfRule type="containsText" dxfId="236" priority="380" operator="containsText" text="Media">
      <formula>NOT(ISERROR(SEARCH("Media",T10)))</formula>
    </cfRule>
    <cfRule type="containsText" dxfId="235" priority="381" operator="containsText" text="Muy Baja">
      <formula>NOT(ISERROR(SEARCH("Muy Baja",T10)))</formula>
    </cfRule>
    <cfRule type="containsText" dxfId="234" priority="382" operator="containsText" text="Baja">
      <formula>NOT(ISERROR(SEARCH("Baja",T10)))</formula>
    </cfRule>
    <cfRule type="containsText" dxfId="233" priority="383" operator="containsText" text="Muy Baja">
      <formula>NOT(ISERROR(SEARCH("Muy Baja",T10)))</formula>
    </cfRule>
    <cfRule type="containsText" dxfId="232" priority="384" operator="containsText" text="Muy Baja">
      <formula>NOT(ISERROR(SEARCH("Muy Baja",T10)))</formula>
    </cfRule>
    <cfRule type="containsText" dxfId="231" priority="385" operator="containsText" text="Muy Baja">
      <formula>NOT(ISERROR(SEARCH("Muy Baja",T10)))</formula>
    </cfRule>
    <cfRule type="containsText" dxfId="230" priority="386" operator="containsText" text="Muy Baja'Tabla probabilidad'!">
      <formula>NOT(ISERROR(SEARCH("Muy Baja'Tabla probabilidad'!",T10)))</formula>
    </cfRule>
    <cfRule type="containsText" dxfId="229" priority="387" operator="containsText" text="Muy bajo">
      <formula>NOT(ISERROR(SEARCH("Muy bajo",T10)))</formula>
    </cfRule>
    <cfRule type="containsText" dxfId="228" priority="388" operator="containsText" text="Alta">
      <formula>NOT(ISERROR(SEARCH("Alta",T10)))</formula>
    </cfRule>
    <cfRule type="containsText" dxfId="227" priority="389" operator="containsText" text="Media">
      <formula>NOT(ISERROR(SEARCH("Media",T10)))</formula>
    </cfRule>
    <cfRule type="containsText" dxfId="226" priority="390" operator="containsText" text="Baja">
      <formula>NOT(ISERROR(SEARCH("Baja",T10)))</formula>
    </cfRule>
    <cfRule type="containsText" dxfId="225" priority="391" operator="containsText" text="Muy baja">
      <formula>NOT(ISERROR(SEARCH("Muy baja",T10)))</formula>
    </cfRule>
    <cfRule type="cellIs" dxfId="224" priority="394" operator="between">
      <formula>1</formula>
      <formula>2</formula>
    </cfRule>
    <cfRule type="cellIs" dxfId="223" priority="395" operator="between">
      <formula>0</formula>
      <formula>2</formula>
    </cfRule>
  </conditionalFormatting>
  <conditionalFormatting sqref="U10 U20 U30 U40 U50 U60 U70">
    <cfRule type="containsText" dxfId="222" priority="367" operator="containsText" text="Catastrófico">
      <formula>NOT(ISERROR(SEARCH("Catastrófico",U10)))</formula>
    </cfRule>
    <cfRule type="containsText" dxfId="221" priority="368" operator="containsText" text="Mayor">
      <formula>NOT(ISERROR(SEARCH("Mayor",U10)))</formula>
    </cfRule>
    <cfRule type="containsText" dxfId="220" priority="369" operator="containsText" text="Alta">
      <formula>NOT(ISERROR(SEARCH("Alta",U10)))</formula>
    </cfRule>
    <cfRule type="containsText" dxfId="219" priority="370" operator="containsText" text="Moderado">
      <formula>NOT(ISERROR(SEARCH("Moderado",U10)))</formula>
    </cfRule>
    <cfRule type="containsText" dxfId="218" priority="371" operator="containsText" text="Menor">
      <formula>NOT(ISERROR(SEARCH("Menor",U10)))</formula>
    </cfRule>
    <cfRule type="containsText" dxfId="217" priority="372" operator="containsText" text="Leve">
      <formula>NOT(ISERROR(SEARCH("Leve",U10)))</formula>
    </cfRule>
  </conditionalFormatting>
  <conditionalFormatting sqref="V10 V20 V30 V40 V50 V60 V70">
    <cfRule type="containsText" dxfId="216" priority="331" operator="containsText" text="Extremo">
      <formula>NOT(ISERROR(SEARCH("Extremo",V10)))</formula>
    </cfRule>
    <cfRule type="containsText" dxfId="215" priority="332" operator="containsText" text="Alto">
      <formula>NOT(ISERROR(SEARCH("Alto",V10)))</formula>
    </cfRule>
    <cfRule type="containsText" dxfId="214" priority="333" operator="containsText" text="Bajo">
      <formula>NOT(ISERROR(SEARCH("Bajo",V10)))</formula>
    </cfRule>
    <cfRule type="containsText" dxfId="213" priority="334" operator="containsText" text="Moderado">
      <formula>NOT(ISERROR(SEARCH("Moderado",V10)))</formula>
    </cfRule>
  </conditionalFormatting>
  <dataValidations count="2">
    <dataValidation allowBlank="1" showInputMessage="1" showErrorMessage="1" prompt="Enunciar cuál es el control" sqref="E23 E25:E28 M30 E40:E43 E45:E48 E50:E53 E63 E65:E68 E60:E61 E10:E21 E55:E58 E73 E75:E78 E70:E71 E30 M11:M14" xr:uid="{00000000-0002-0000-0500-000000000000}"/>
    <dataValidation type="list" allowBlank="1" showInputMessage="1" showErrorMessage="1" sqref="F10:I79 N10:Q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2"/>
  <sheetViews>
    <sheetView showGridLines="0" tabSelected="1" topLeftCell="A7" zoomScale="80" zoomScaleNormal="80" zoomScalePageLayoutView="70" workbookViewId="0">
      <pane xSplit="5" ySplit="3" topLeftCell="F31" activePane="bottomRight" state="frozen"/>
      <selection activeCell="A7" sqref="A7"/>
      <selection pane="topRight" activeCell="F7" sqref="F7"/>
      <selection pane="bottomLeft" activeCell="A10" sqref="A10"/>
      <selection pane="bottomRight" activeCell="O47" sqref="O47"/>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16"/>
      <c r="B1" s="516"/>
      <c r="C1" s="516"/>
      <c r="D1" s="516"/>
      <c r="E1" s="516"/>
      <c r="F1" s="515" t="s">
        <v>366</v>
      </c>
      <c r="G1" s="515"/>
      <c r="H1" s="515"/>
      <c r="I1" s="515"/>
      <c r="J1" s="515"/>
      <c r="K1" s="515"/>
      <c r="L1" s="515"/>
      <c r="M1" s="515"/>
      <c r="N1" s="515"/>
      <c r="O1" s="515"/>
      <c r="P1" s="515"/>
      <c r="Q1" s="51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6"/>
      <c r="B2" s="516"/>
      <c r="C2" s="516"/>
      <c r="D2" s="516"/>
      <c r="E2" s="516"/>
      <c r="F2" s="515"/>
      <c r="G2" s="515"/>
      <c r="H2" s="515"/>
      <c r="I2" s="515"/>
      <c r="J2" s="515"/>
      <c r="K2" s="515"/>
      <c r="L2" s="515"/>
      <c r="M2" s="515"/>
      <c r="N2" s="515"/>
      <c r="O2" s="515"/>
      <c r="P2" s="515"/>
      <c r="Q2" s="51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6"/>
      <c r="B3" s="516"/>
      <c r="C3" s="516"/>
      <c r="D3" s="516"/>
      <c r="E3" s="516"/>
      <c r="F3" s="515"/>
      <c r="G3" s="515"/>
      <c r="H3" s="515"/>
      <c r="I3" s="515"/>
      <c r="J3" s="515"/>
      <c r="K3" s="515"/>
      <c r="L3" s="515"/>
      <c r="M3" s="515"/>
      <c r="N3" s="515"/>
      <c r="O3" s="515"/>
      <c r="P3" s="515"/>
      <c r="Q3" s="51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39" t="s">
        <v>267</v>
      </c>
      <c r="B4" s="439"/>
      <c r="C4" s="499" t="s">
        <v>4</v>
      </c>
      <c r="D4" s="499"/>
      <c r="E4" s="499"/>
      <c r="F4" s="499"/>
      <c r="G4" s="499"/>
      <c r="H4" s="499"/>
      <c r="I4" s="499"/>
      <c r="J4" s="499"/>
      <c r="K4" s="499"/>
      <c r="L4" s="499"/>
      <c r="M4" s="499"/>
      <c r="N4" s="499"/>
      <c r="O4" s="499"/>
      <c r="P4" s="499"/>
      <c r="Q4" s="49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96" customHeight="1">
      <c r="A5" s="439" t="s">
        <v>268</v>
      </c>
      <c r="B5" s="439"/>
      <c r="C5" s="499" t="s">
        <v>35</v>
      </c>
      <c r="D5" s="499"/>
      <c r="E5" s="499"/>
      <c r="F5" s="499"/>
      <c r="G5" s="499"/>
      <c r="H5" s="499"/>
      <c r="I5" s="499"/>
      <c r="J5" s="499"/>
      <c r="K5" s="499"/>
      <c r="L5" s="499"/>
      <c r="M5" s="499"/>
      <c r="N5" s="499"/>
      <c r="O5" s="499"/>
      <c r="P5" s="499"/>
      <c r="Q5" s="49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39" t="s">
        <v>269</v>
      </c>
      <c r="B6" s="439"/>
      <c r="C6" s="498" t="s">
        <v>505</v>
      </c>
      <c r="D6" s="498"/>
      <c r="E6" s="498"/>
      <c r="F6" s="498"/>
      <c r="G6" s="498"/>
      <c r="H6" s="498"/>
      <c r="I6" s="498"/>
      <c r="J6" s="498"/>
      <c r="K6" s="498"/>
      <c r="L6" s="498"/>
      <c r="M6" s="498"/>
      <c r="N6" s="498"/>
      <c r="O6" s="498"/>
      <c r="P6" s="498"/>
      <c r="Q6" s="49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85" t="s">
        <v>367</v>
      </c>
      <c r="B7" s="485"/>
      <c r="C7" s="485"/>
      <c r="D7" s="485"/>
      <c r="E7" s="485"/>
      <c r="F7" s="485" t="s">
        <v>286</v>
      </c>
      <c r="G7" s="485"/>
      <c r="H7" s="485"/>
      <c r="I7" s="91"/>
      <c r="J7" s="462" t="s">
        <v>368</v>
      </c>
      <c r="K7" s="462"/>
      <c r="L7" s="462"/>
      <c r="M7" s="462"/>
      <c r="N7" s="46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87" t="s">
        <v>276</v>
      </c>
      <c r="B8" s="488" t="s">
        <v>338</v>
      </c>
      <c r="C8" s="509" t="s">
        <v>278</v>
      </c>
      <c r="D8" s="520" t="s">
        <v>288</v>
      </c>
      <c r="E8" s="488" t="s">
        <v>272</v>
      </c>
      <c r="F8" s="513" t="s">
        <v>369</v>
      </c>
      <c r="G8" s="513" t="s">
        <v>370</v>
      </c>
      <c r="H8" s="513" t="s">
        <v>371</v>
      </c>
      <c r="I8" s="511"/>
      <c r="J8" s="513" t="s">
        <v>372</v>
      </c>
      <c r="K8" s="513" t="s">
        <v>373</v>
      </c>
      <c r="L8" s="513" t="s">
        <v>374</v>
      </c>
      <c r="M8" s="513" t="s">
        <v>375</v>
      </c>
      <c r="N8" s="513" t="s">
        <v>376</v>
      </c>
      <c r="O8" s="513" t="s">
        <v>377</v>
      </c>
      <c r="P8" s="513" t="s">
        <v>378</v>
      </c>
      <c r="Q8" s="513" t="s">
        <v>379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40"/>
      <c r="B9" s="489"/>
      <c r="C9" s="510"/>
      <c r="D9" s="521"/>
      <c r="E9" s="489"/>
      <c r="F9" s="514"/>
      <c r="G9" s="514"/>
      <c r="H9" s="514"/>
      <c r="I9" s="512"/>
      <c r="J9" s="514"/>
      <c r="K9" s="514"/>
      <c r="L9" s="514"/>
      <c r="M9" s="514"/>
      <c r="N9" s="514"/>
      <c r="O9" s="514"/>
      <c r="P9" s="514"/>
      <c r="Q9" s="51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29">
        <f>'5- Identificación de Riesgos'!A10</f>
        <v>1</v>
      </c>
      <c r="B10" s="420" t="str">
        <f>'5- Identificación de Riesgos'!B10</f>
        <v>Fallo condenatorios a la Entidad</v>
      </c>
      <c r="C10" s="392" t="str">
        <f>'5- Identificación de Riesgos'!C10</f>
        <v>La entidad sea condenada en procesos calificados inicialmente como probable de ganar</v>
      </c>
      <c r="D10" s="392" t="s">
        <v>308</v>
      </c>
      <c r="E10" s="183" t="str">
        <f>'5- Identificación de Riesgos'!D10</f>
        <v xml:space="preserve"> Información incompleta, desactualizada o no disponible</v>
      </c>
      <c r="F10" s="407" t="str">
        <f>'5- Identificación de Riesgos'!H10</f>
        <v>Media - 3</v>
      </c>
      <c r="G10" s="392" t="str">
        <f>'5- Identificación de Riesgos'!M10</f>
        <v>Moderado - 3</v>
      </c>
      <c r="H10" s="392" t="str">
        <f>'5- Identificación de Riesgos'!N10</f>
        <v>Moderado - 9</v>
      </c>
      <c r="I10" s="157"/>
      <c r="J10" s="505" t="str">
        <f>'6- Valoración Controles'!T10</f>
        <v>Media - 3</v>
      </c>
      <c r="K10" s="505" t="str">
        <f>'6- Valoración Controles'!U10</f>
        <v>Moderado - 3</v>
      </c>
      <c r="L10" s="500" t="e">
        <f>AVERAGE(#REF!)</f>
        <v>#REF!</v>
      </c>
      <c r="M10" s="420" t="str">
        <f>'6- Valoración Controles'!V10</f>
        <v>Moderado - 9</v>
      </c>
      <c r="N10" s="420" t="s">
        <v>380</v>
      </c>
      <c r="O10" s="184"/>
      <c r="P10" s="184"/>
      <c r="Q10" s="185"/>
    </row>
    <row r="11" spans="1:269" ht="13.5" customHeight="1">
      <c r="A11" s="430"/>
      <c r="B11" s="421"/>
      <c r="C11" s="393"/>
      <c r="D11" s="393"/>
      <c r="E11" s="186" t="str">
        <f>'5- Identificación de Riesgos'!D11</f>
        <v xml:space="preserve"> Falta de lineamientos y estrategias de defensa de prevención del daño antijurídico</v>
      </c>
      <c r="F11" s="408"/>
      <c r="G11" s="504"/>
      <c r="H11" s="393"/>
      <c r="I11" s="92"/>
      <c r="J11" s="506"/>
      <c r="K11" s="506"/>
      <c r="L11" s="501"/>
      <c r="M11" s="421"/>
      <c r="N11" s="421"/>
      <c r="O11" s="187"/>
      <c r="P11" s="187">
        <v>5</v>
      </c>
      <c r="Q11" s="188"/>
    </row>
    <row r="12" spans="1:269" ht="13.5" customHeight="1">
      <c r="A12" s="430"/>
      <c r="B12" s="421"/>
      <c r="C12" s="393"/>
      <c r="D12" s="393"/>
      <c r="E12" s="186" t="str">
        <f>'5- Identificación de Riesgos'!D12</f>
        <v>Vencimiento de términos</v>
      </c>
      <c r="F12" s="408"/>
      <c r="G12" s="504"/>
      <c r="H12" s="393"/>
      <c r="I12" s="92"/>
      <c r="J12" s="506"/>
      <c r="K12" s="506"/>
      <c r="L12" s="501"/>
      <c r="M12" s="421"/>
      <c r="N12" s="421"/>
      <c r="O12" s="187"/>
      <c r="P12" s="187"/>
      <c r="Q12" s="188"/>
    </row>
    <row r="13" spans="1:269" ht="13.5" customHeight="1">
      <c r="A13" s="430"/>
      <c r="B13" s="421"/>
      <c r="C13" s="393"/>
      <c r="D13" s="393"/>
      <c r="E13" s="186" t="str">
        <f>'5- Identificación de Riesgos'!D13</f>
        <v xml:space="preserve">Insuficiente personal para atender procesos </v>
      </c>
      <c r="F13" s="408"/>
      <c r="G13" s="504"/>
      <c r="H13" s="393"/>
      <c r="I13" s="92"/>
      <c r="J13" s="506"/>
      <c r="K13" s="506"/>
      <c r="L13" s="501"/>
      <c r="M13" s="421"/>
      <c r="N13" s="421"/>
      <c r="O13" s="187"/>
      <c r="P13" s="187"/>
      <c r="Q13" s="188"/>
    </row>
    <row r="14" spans="1:269" ht="13.5" customHeight="1">
      <c r="A14" s="430"/>
      <c r="B14" s="421"/>
      <c r="C14" s="393"/>
      <c r="D14" s="393"/>
      <c r="E14" s="186" t="str">
        <f>'5- Identificación de Riesgos'!D14</f>
        <v>Variación en la jurisprudencia aplicable al caso concreto</v>
      </c>
      <c r="F14" s="408"/>
      <c r="G14" s="504"/>
      <c r="H14" s="393"/>
      <c r="I14" s="92"/>
      <c r="J14" s="506"/>
      <c r="K14" s="506"/>
      <c r="L14" s="501"/>
      <c r="M14" s="421"/>
      <c r="N14" s="421"/>
      <c r="O14" s="187"/>
      <c r="P14" s="187"/>
      <c r="Q14" s="188"/>
    </row>
    <row r="15" spans="1:269" ht="13.5" customHeight="1">
      <c r="A15" s="430"/>
      <c r="B15" s="421"/>
      <c r="C15" s="393"/>
      <c r="D15" s="393"/>
      <c r="E15" s="186">
        <f>'5- Identificación de Riesgos'!D15</f>
        <v>0</v>
      </c>
      <c r="F15" s="408"/>
      <c r="G15" s="504"/>
      <c r="H15" s="393"/>
      <c r="I15" s="92"/>
      <c r="J15" s="506"/>
      <c r="K15" s="506"/>
      <c r="L15" s="501"/>
      <c r="M15" s="421"/>
      <c r="N15" s="421"/>
      <c r="O15" s="187"/>
      <c r="P15" s="187"/>
      <c r="Q15" s="188"/>
    </row>
    <row r="16" spans="1:269" ht="13.5" customHeight="1">
      <c r="A16" s="430"/>
      <c r="B16" s="421"/>
      <c r="C16" s="393"/>
      <c r="D16" s="393"/>
      <c r="E16" s="186">
        <f>'5- Identificación de Riesgos'!D16</f>
        <v>0</v>
      </c>
      <c r="F16" s="408"/>
      <c r="G16" s="504"/>
      <c r="H16" s="393"/>
      <c r="I16" s="92"/>
      <c r="J16" s="506"/>
      <c r="K16" s="506"/>
      <c r="L16" s="501"/>
      <c r="M16" s="421"/>
      <c r="N16" s="421"/>
      <c r="O16" s="187"/>
      <c r="P16" s="187"/>
      <c r="Q16" s="188"/>
    </row>
    <row r="17" spans="1:17" ht="13.5" customHeight="1">
      <c r="A17" s="430"/>
      <c r="B17" s="421"/>
      <c r="C17" s="393"/>
      <c r="D17" s="393"/>
      <c r="E17" s="186">
        <f>'5- Identificación de Riesgos'!D17</f>
        <v>0</v>
      </c>
      <c r="F17" s="408"/>
      <c r="G17" s="504"/>
      <c r="H17" s="393"/>
      <c r="I17" s="92"/>
      <c r="J17" s="506"/>
      <c r="K17" s="506"/>
      <c r="L17" s="501"/>
      <c r="M17" s="421"/>
      <c r="N17" s="421"/>
      <c r="O17" s="187"/>
      <c r="P17" s="187"/>
      <c r="Q17" s="188"/>
    </row>
    <row r="18" spans="1:17" ht="13.5" customHeight="1">
      <c r="A18" s="430"/>
      <c r="B18" s="421"/>
      <c r="C18" s="393"/>
      <c r="D18" s="393"/>
      <c r="E18" s="186">
        <f>'5- Identificación de Riesgos'!D18</f>
        <v>0</v>
      </c>
      <c r="F18" s="408"/>
      <c r="G18" s="504"/>
      <c r="H18" s="393"/>
      <c r="I18" s="92"/>
      <c r="J18" s="506"/>
      <c r="K18" s="506"/>
      <c r="L18" s="501"/>
      <c r="M18" s="421"/>
      <c r="N18" s="421"/>
      <c r="O18" s="187"/>
      <c r="P18" s="187"/>
      <c r="Q18" s="188"/>
    </row>
    <row r="19" spans="1:17" ht="13.5" customHeight="1" thickBot="1">
      <c r="A19" s="430"/>
      <c r="B19" s="503"/>
      <c r="C19" s="393"/>
      <c r="D19" s="393"/>
      <c r="E19" s="186">
        <f>'5- Identificación de Riesgos'!D19</f>
        <v>0</v>
      </c>
      <c r="F19" s="408"/>
      <c r="G19" s="504"/>
      <c r="H19" s="393"/>
      <c r="I19" s="93"/>
      <c r="J19" s="507"/>
      <c r="K19" s="507"/>
      <c r="L19" s="502"/>
      <c r="M19" s="503"/>
      <c r="N19" s="503"/>
      <c r="O19" s="187"/>
      <c r="P19" s="187"/>
      <c r="Q19" s="188"/>
    </row>
    <row r="20" spans="1:17" ht="13.5" customHeight="1">
      <c r="A20" s="429">
        <f>'5- Identificación de Riesgos'!A20</f>
        <v>2</v>
      </c>
      <c r="B20" s="420" t="str">
        <f>'5- Identificación de Riesgos'!B20</f>
        <v>No gestionar el cobro  coactivo de las obligaciones pecuniarias a favor de la Rama Judicial</v>
      </c>
      <c r="C20" s="392" t="str">
        <f>'5- Identificación de Riesgos'!C20</f>
        <v xml:space="preserve">No se adelanten la actividades conducentes a recuperar las suma que se le adeudan a la entidad </v>
      </c>
      <c r="D20" s="503" t="s">
        <v>308</v>
      </c>
      <c r="E20" s="186" t="str">
        <f>'5- Identificación de Riesgos'!D20</f>
        <v>No dar aplicación al procedimiento para la gestión del cobro coactivo</v>
      </c>
      <c r="F20" s="407" t="str">
        <f>'5- Identificación de Riesgos'!H20</f>
        <v>Muy Baja - 1</v>
      </c>
      <c r="G20" s="392" t="str">
        <f>'5- Identificación de Riesgos'!M20</f>
        <v>Menor - 2</v>
      </c>
      <c r="H20" s="392" t="str">
        <f>'5- Identificación de Riesgos'!N20</f>
        <v>Bajo - 2</v>
      </c>
      <c r="I20" s="92"/>
      <c r="J20" s="505" t="str">
        <f>'6- Valoración Controles'!T20</f>
        <v>Muy Baja - 1</v>
      </c>
      <c r="K20" s="505" t="str">
        <f>'6- Valoración Controles'!U20</f>
        <v>Menor - 2</v>
      </c>
      <c r="L20" s="500" t="e">
        <f>AVERAGE(#REF!)</f>
        <v>#REF!</v>
      </c>
      <c r="M20" s="420" t="str">
        <f>'6- Valoración Controles'!V20</f>
        <v>Bajo - 2</v>
      </c>
      <c r="N20" s="421" t="s">
        <v>380</v>
      </c>
      <c r="O20" s="187"/>
      <c r="P20" s="187"/>
      <c r="Q20" s="188"/>
    </row>
    <row r="21" spans="1:17" ht="13.5" customHeight="1">
      <c r="A21" s="430"/>
      <c r="B21" s="421"/>
      <c r="C21" s="393"/>
      <c r="D21" s="393"/>
      <c r="E21" s="186" t="str">
        <f>'5- Identificación de Riesgos'!D21</f>
        <v>Información desactualizada o no disponible</v>
      </c>
      <c r="F21" s="408"/>
      <c r="G21" s="504"/>
      <c r="H21" s="393"/>
      <c r="I21" s="92"/>
      <c r="J21" s="506"/>
      <c r="K21" s="506"/>
      <c r="L21" s="501"/>
      <c r="M21" s="421"/>
      <c r="N21" s="421"/>
      <c r="O21" s="187"/>
      <c r="P21" s="187"/>
      <c r="Q21" s="188"/>
    </row>
    <row r="22" spans="1:17" ht="13.5" customHeight="1">
      <c r="A22" s="430"/>
      <c r="B22" s="421"/>
      <c r="C22" s="393"/>
      <c r="D22" s="393"/>
      <c r="E22" s="186" t="str">
        <f>'5- Identificación de Riesgos'!D22</f>
        <v xml:space="preserve">Falta de controles al proceso </v>
      </c>
      <c r="F22" s="408"/>
      <c r="G22" s="504"/>
      <c r="H22" s="393"/>
      <c r="I22" s="92"/>
      <c r="J22" s="506"/>
      <c r="K22" s="506"/>
      <c r="L22" s="501"/>
      <c r="M22" s="421"/>
      <c r="N22" s="421"/>
      <c r="O22" s="187"/>
      <c r="P22" s="187"/>
      <c r="Q22" s="188"/>
    </row>
    <row r="23" spans="1:17" ht="13.5" customHeight="1">
      <c r="A23" s="430"/>
      <c r="B23" s="421"/>
      <c r="C23" s="393"/>
      <c r="D23" s="393"/>
      <c r="E23" s="186">
        <f>'5- Identificación de Riesgos'!D23</f>
        <v>0</v>
      </c>
      <c r="F23" s="408"/>
      <c r="G23" s="504"/>
      <c r="H23" s="393"/>
      <c r="I23" s="92"/>
      <c r="J23" s="506"/>
      <c r="K23" s="506"/>
      <c r="L23" s="501"/>
      <c r="M23" s="421"/>
      <c r="N23" s="421"/>
      <c r="O23" s="187"/>
      <c r="P23" s="187"/>
      <c r="Q23" s="188"/>
    </row>
    <row r="24" spans="1:17" ht="13.5" customHeight="1">
      <c r="A24" s="430"/>
      <c r="B24" s="421"/>
      <c r="C24" s="393"/>
      <c r="D24" s="393"/>
      <c r="E24" s="186">
        <f>'5- Identificación de Riesgos'!D24</f>
        <v>0</v>
      </c>
      <c r="F24" s="408"/>
      <c r="G24" s="504"/>
      <c r="H24" s="393"/>
      <c r="I24" s="92"/>
      <c r="J24" s="506"/>
      <c r="K24" s="506"/>
      <c r="L24" s="501"/>
      <c r="M24" s="421"/>
      <c r="N24" s="421"/>
      <c r="O24" s="187"/>
      <c r="P24" s="187"/>
      <c r="Q24" s="188"/>
    </row>
    <row r="25" spans="1:17" ht="13.5" customHeight="1">
      <c r="A25" s="430"/>
      <c r="B25" s="421"/>
      <c r="C25" s="393"/>
      <c r="D25" s="393"/>
      <c r="E25" s="186">
        <f>'5- Identificación de Riesgos'!D25</f>
        <v>0</v>
      </c>
      <c r="F25" s="408"/>
      <c r="G25" s="504"/>
      <c r="H25" s="393"/>
      <c r="I25" s="92"/>
      <c r="J25" s="506"/>
      <c r="K25" s="506"/>
      <c r="L25" s="501"/>
      <c r="M25" s="421"/>
      <c r="N25" s="421"/>
      <c r="O25" s="187"/>
      <c r="P25" s="187"/>
      <c r="Q25" s="188"/>
    </row>
    <row r="26" spans="1:17" ht="13.5" customHeight="1">
      <c r="A26" s="430"/>
      <c r="B26" s="421"/>
      <c r="C26" s="393"/>
      <c r="D26" s="393"/>
      <c r="E26" s="186">
        <f>'5- Identificación de Riesgos'!D26</f>
        <v>0</v>
      </c>
      <c r="F26" s="408"/>
      <c r="G26" s="504"/>
      <c r="H26" s="393"/>
      <c r="I26" s="92"/>
      <c r="J26" s="506"/>
      <c r="K26" s="506"/>
      <c r="L26" s="501"/>
      <c r="M26" s="421"/>
      <c r="N26" s="421"/>
      <c r="O26" s="187"/>
      <c r="P26" s="187"/>
      <c r="Q26" s="188"/>
    </row>
    <row r="27" spans="1:17" ht="13.5" customHeight="1">
      <c r="A27" s="430"/>
      <c r="B27" s="421"/>
      <c r="C27" s="393"/>
      <c r="D27" s="393"/>
      <c r="E27" s="186">
        <f>'5- Identificación de Riesgos'!D27</f>
        <v>0</v>
      </c>
      <c r="F27" s="408"/>
      <c r="G27" s="504"/>
      <c r="H27" s="393"/>
      <c r="I27" s="92"/>
      <c r="J27" s="506"/>
      <c r="K27" s="506"/>
      <c r="L27" s="501"/>
      <c r="M27" s="421"/>
      <c r="N27" s="421"/>
      <c r="O27" s="187"/>
      <c r="P27" s="187"/>
      <c r="Q27" s="188"/>
    </row>
    <row r="28" spans="1:17" ht="13.5" customHeight="1">
      <c r="A28" s="430"/>
      <c r="B28" s="421"/>
      <c r="C28" s="393"/>
      <c r="D28" s="393"/>
      <c r="E28" s="186">
        <f>'5- Identificación de Riesgos'!D28</f>
        <v>0</v>
      </c>
      <c r="F28" s="408"/>
      <c r="G28" s="504"/>
      <c r="H28" s="393"/>
      <c r="I28" s="92"/>
      <c r="J28" s="506"/>
      <c r="K28" s="506"/>
      <c r="L28" s="501"/>
      <c r="M28" s="421"/>
      <c r="N28" s="421"/>
      <c r="O28" s="187"/>
      <c r="P28" s="187"/>
      <c r="Q28" s="188"/>
    </row>
    <row r="29" spans="1:17" ht="13.5" customHeight="1" thickBot="1">
      <c r="A29" s="430"/>
      <c r="B29" s="503"/>
      <c r="C29" s="393"/>
      <c r="D29" s="393"/>
      <c r="E29" s="186">
        <f>'5- Identificación de Riesgos'!D29</f>
        <v>0</v>
      </c>
      <c r="F29" s="408"/>
      <c r="G29" s="504"/>
      <c r="H29" s="393"/>
      <c r="I29" s="93"/>
      <c r="J29" s="507"/>
      <c r="K29" s="507"/>
      <c r="L29" s="502"/>
      <c r="M29" s="503"/>
      <c r="N29" s="503"/>
      <c r="O29" s="187"/>
      <c r="P29" s="187"/>
      <c r="Q29" s="188"/>
    </row>
    <row r="30" spans="1:17" ht="30" customHeight="1">
      <c r="A30" s="429">
        <f>'5- Identificación de Riesgos'!A30</f>
        <v>3</v>
      </c>
      <c r="B30" s="420" t="str">
        <f>'5- Identificación de Riesgos'!B30</f>
        <v xml:space="preserve">Registro tardío de la información en el aplicativo eKOGUI </v>
      </c>
      <c r="C30" s="392" t="str">
        <f>'5- Identificación de Riesgos'!C30</f>
        <v xml:space="preserve">Riesgo inherente referente a la posible deficiencia en la calidad y oportunidad en el registro y reporte de la información relacionada con los procesos contenciosos administrativos de la plataforma eKOGUI </v>
      </c>
      <c r="D30" s="508" t="s">
        <v>308</v>
      </c>
      <c r="E30" s="186" t="e">
        <f>'5- Identificación de Riesgos'!#REF!</f>
        <v>#REF!</v>
      </c>
      <c r="F30" s="407" t="str">
        <f>'5- Identificación de Riesgos'!H30</f>
        <v>Baja - 2</v>
      </c>
      <c r="G30" s="392" t="str">
        <f>'5- Identificación de Riesgos'!M30</f>
        <v>Leve - 1</v>
      </c>
      <c r="H30" s="392" t="str">
        <f>'5- Identificación de Riesgos'!N30</f>
        <v>Bajo - 2</v>
      </c>
      <c r="I30" s="92"/>
      <c r="J30" s="505" t="str">
        <f>'6- Valoración Controles'!T30</f>
        <v>Baja - 2</v>
      </c>
      <c r="K30" s="505" t="str">
        <f>'6- Valoración Controles'!U30</f>
        <v>Leve - 1</v>
      </c>
      <c r="L30" s="500" t="e">
        <f>AVERAGE(#REF!)</f>
        <v>#REF!</v>
      </c>
      <c r="M30" s="420" t="str">
        <f>'6- Valoración Controles'!V30</f>
        <v>Bajo - 2</v>
      </c>
      <c r="N30" s="421" t="s">
        <v>380</v>
      </c>
      <c r="O30" s="187"/>
      <c r="P30" s="187"/>
      <c r="Q30" s="188"/>
    </row>
    <row r="31" spans="1:17">
      <c r="A31" s="430"/>
      <c r="B31" s="421"/>
      <c r="C31" s="393"/>
      <c r="D31" s="421"/>
      <c r="E31" s="186" t="e">
        <f>'5- Identificación de Riesgos'!#REF!</f>
        <v>#REF!</v>
      </c>
      <c r="F31" s="408"/>
      <c r="G31" s="504"/>
      <c r="H31" s="393"/>
      <c r="I31" s="92"/>
      <c r="J31" s="506"/>
      <c r="K31" s="506"/>
      <c r="L31" s="501"/>
      <c r="M31" s="421"/>
      <c r="N31" s="421"/>
      <c r="O31" s="187"/>
      <c r="P31" s="187"/>
      <c r="Q31" s="188"/>
    </row>
    <row r="32" spans="1:17">
      <c r="A32" s="430"/>
      <c r="B32" s="421"/>
      <c r="C32" s="393"/>
      <c r="D32" s="421"/>
      <c r="E32" s="186" t="e">
        <f>'5- Identificación de Riesgos'!#REF!</f>
        <v>#REF!</v>
      </c>
      <c r="F32" s="408"/>
      <c r="G32" s="504"/>
      <c r="H32" s="393"/>
      <c r="I32" s="92"/>
      <c r="J32" s="506"/>
      <c r="K32" s="506"/>
      <c r="L32" s="501"/>
      <c r="M32" s="421"/>
      <c r="N32" s="421"/>
      <c r="O32" s="187"/>
      <c r="P32" s="187"/>
      <c r="Q32" s="188"/>
    </row>
    <row r="33" spans="1:17">
      <c r="A33" s="430"/>
      <c r="B33" s="421"/>
      <c r="C33" s="393"/>
      <c r="D33" s="421"/>
      <c r="E33" s="186" t="e">
        <f>'5- Identificación de Riesgos'!#REF!</f>
        <v>#REF!</v>
      </c>
      <c r="F33" s="408"/>
      <c r="G33" s="504"/>
      <c r="H33" s="393"/>
      <c r="I33" s="92"/>
      <c r="J33" s="506"/>
      <c r="K33" s="506"/>
      <c r="L33" s="501"/>
      <c r="M33" s="421"/>
      <c r="N33" s="421"/>
      <c r="O33" s="187"/>
      <c r="P33" s="187"/>
      <c r="Q33" s="188"/>
    </row>
    <row r="34" spans="1:17">
      <c r="A34" s="430"/>
      <c r="B34" s="421"/>
      <c r="C34" s="393"/>
      <c r="D34" s="421"/>
      <c r="E34" s="186" t="e">
        <f>'5- Identificación de Riesgos'!#REF!</f>
        <v>#REF!</v>
      </c>
      <c r="F34" s="408"/>
      <c r="G34" s="504"/>
      <c r="H34" s="393"/>
      <c r="I34" s="92"/>
      <c r="J34" s="506"/>
      <c r="K34" s="506"/>
      <c r="L34" s="501"/>
      <c r="M34" s="421"/>
      <c r="N34" s="421"/>
      <c r="O34" s="187"/>
      <c r="P34" s="187"/>
      <c r="Q34" s="188"/>
    </row>
    <row r="35" spans="1:17">
      <c r="A35" s="430"/>
      <c r="B35" s="421"/>
      <c r="C35" s="393"/>
      <c r="D35" s="421"/>
      <c r="E35" s="186" t="e">
        <f>'5- Identificación de Riesgos'!#REF!</f>
        <v>#REF!</v>
      </c>
      <c r="F35" s="408"/>
      <c r="G35" s="504"/>
      <c r="H35" s="393"/>
      <c r="I35" s="92"/>
      <c r="J35" s="506"/>
      <c r="K35" s="506"/>
      <c r="L35" s="501"/>
      <c r="M35" s="421"/>
      <c r="N35" s="421"/>
      <c r="O35" s="187"/>
      <c r="P35" s="187"/>
      <c r="Q35" s="188"/>
    </row>
    <row r="36" spans="1:17">
      <c r="A36" s="430"/>
      <c r="B36" s="421"/>
      <c r="C36" s="393"/>
      <c r="D36" s="421"/>
      <c r="E36" s="186" t="e">
        <f>'5- Identificación de Riesgos'!#REF!</f>
        <v>#REF!</v>
      </c>
      <c r="F36" s="408"/>
      <c r="G36" s="504"/>
      <c r="H36" s="393"/>
      <c r="I36" s="92"/>
      <c r="J36" s="506"/>
      <c r="K36" s="506"/>
      <c r="L36" s="501"/>
      <c r="M36" s="421"/>
      <c r="N36" s="421"/>
      <c r="O36" s="187"/>
      <c r="P36" s="187"/>
      <c r="Q36" s="188"/>
    </row>
    <row r="37" spans="1:17">
      <c r="A37" s="430"/>
      <c r="B37" s="421"/>
      <c r="C37" s="393"/>
      <c r="D37" s="421"/>
      <c r="E37" s="186" t="e">
        <f>'5- Identificación de Riesgos'!#REF!</f>
        <v>#REF!</v>
      </c>
      <c r="F37" s="408"/>
      <c r="G37" s="504"/>
      <c r="H37" s="393"/>
      <c r="I37" s="92"/>
      <c r="J37" s="506"/>
      <c r="K37" s="506"/>
      <c r="L37" s="501"/>
      <c r="M37" s="421"/>
      <c r="N37" s="421"/>
      <c r="O37" s="187"/>
      <c r="P37" s="187"/>
      <c r="Q37" s="188"/>
    </row>
    <row r="38" spans="1:17">
      <c r="A38" s="430"/>
      <c r="B38" s="421"/>
      <c r="C38" s="393"/>
      <c r="D38" s="421"/>
      <c r="E38" s="186" t="e">
        <f>'5- Identificación de Riesgos'!#REF!</f>
        <v>#REF!</v>
      </c>
      <c r="F38" s="408"/>
      <c r="G38" s="504"/>
      <c r="H38" s="393"/>
      <c r="I38" s="92"/>
      <c r="J38" s="506"/>
      <c r="K38" s="506"/>
      <c r="L38" s="501"/>
      <c r="M38" s="421"/>
      <c r="N38" s="421"/>
      <c r="O38" s="187"/>
      <c r="P38" s="187"/>
      <c r="Q38" s="188"/>
    </row>
    <row r="39" spans="1:17" ht="32.450000000000003" customHeight="1" thickBot="1">
      <c r="A39" s="430"/>
      <c r="B39" s="503"/>
      <c r="C39" s="393"/>
      <c r="D39" s="503"/>
      <c r="E39" s="186" t="e">
        <f>'5- Identificación de Riesgos'!#REF!</f>
        <v>#REF!</v>
      </c>
      <c r="F39" s="408"/>
      <c r="G39" s="504"/>
      <c r="H39" s="393"/>
      <c r="I39" s="93"/>
      <c r="J39" s="507"/>
      <c r="K39" s="507"/>
      <c r="L39" s="502"/>
      <c r="M39" s="503"/>
      <c r="N39" s="503"/>
      <c r="O39" s="187"/>
      <c r="P39" s="187"/>
      <c r="Q39" s="188"/>
    </row>
    <row r="40" spans="1:17" ht="30" customHeight="1" thickBot="1">
      <c r="A40" s="426">
        <f>'5- Identificación de Riesgos'!A40</f>
        <v>4</v>
      </c>
      <c r="B40" s="420" t="str">
        <f>'5- Identificación de Riesgos'!B40</f>
        <v xml:space="preserve">Recibir dádivas o beneficios a nombre propio o de terceros para  no actuar con la debida diligencia en los procesos en  contra la entidad  o divulgar información privilegiada </v>
      </c>
      <c r="C40" s="392" t="str">
        <f>'5- Identificación de Riesgos'!C40</f>
        <v>Retrasar, desviar, omitir actuaciones o suministrar información privilegiada .</v>
      </c>
      <c r="D40" s="503" t="s">
        <v>308</v>
      </c>
      <c r="E40" s="186" t="str">
        <f>'5- Identificación de Riesgos'!D50</f>
        <v>1. Falta de ética de los servidores públicos (Debilidades en principios y valores)</v>
      </c>
      <c r="F40" s="407" t="str">
        <f>'5- Identificación de Riesgos'!H40</f>
        <v>Muy Baja - 1</v>
      </c>
      <c r="G40" s="392" t="str">
        <f>'5- Identificación de Riesgos'!M40</f>
        <v>Catastrófico - 5</v>
      </c>
      <c r="H40" s="392" t="str">
        <f>'5- Identificación de Riesgos'!N40</f>
        <v>Extremo - 5</v>
      </c>
      <c r="I40" s="92"/>
      <c r="J40" s="505" t="str">
        <f>'6- Valoración Controles'!T40</f>
        <v>Muy Baja - 1</v>
      </c>
      <c r="K40" s="505" t="str">
        <f>'6- Valoración Controles'!U40</f>
        <v>Mayor - 4</v>
      </c>
      <c r="L40" s="500" t="e">
        <f>AVERAGE(#REF!)</f>
        <v>#REF!</v>
      </c>
      <c r="M40" s="420" t="str">
        <f>'6- Valoración Controles'!V40</f>
        <v>Alto  - 4</v>
      </c>
      <c r="N40" s="421" t="s">
        <v>381</v>
      </c>
      <c r="O40" s="517" t="s">
        <v>510</v>
      </c>
      <c r="P40" s="518"/>
      <c r="Q40" s="519"/>
    </row>
    <row r="41" spans="1:17" ht="51.75" customHeight="1" thickBot="1">
      <c r="A41" s="427"/>
      <c r="B41" s="421"/>
      <c r="C41" s="393"/>
      <c r="D41" s="393"/>
      <c r="E41" s="186" t="str">
        <f>'5- Identificación de Riesgos'!D51</f>
        <v>2. Falta de ética de terceros interesados  (Debilidades principios y valores)</v>
      </c>
      <c r="F41" s="408"/>
      <c r="G41" s="504"/>
      <c r="H41" s="393"/>
      <c r="I41" s="92"/>
      <c r="J41" s="506"/>
      <c r="K41" s="506"/>
      <c r="L41" s="501"/>
      <c r="M41" s="421"/>
      <c r="N41" s="421"/>
      <c r="O41" s="517" t="s">
        <v>511</v>
      </c>
      <c r="P41" s="518"/>
      <c r="Q41" s="519"/>
    </row>
    <row r="42" spans="1:17" ht="51.75" customHeight="1">
      <c r="A42" s="427"/>
      <c r="B42" s="421"/>
      <c r="C42" s="393"/>
      <c r="D42" s="393"/>
      <c r="E42" s="186" t="str">
        <f>'5- Identificación de Riesgos'!D52</f>
        <v>3. Debilidades en los controles de los procedimientos de cobro coactivo.</v>
      </c>
      <c r="F42" s="408"/>
      <c r="G42" s="504"/>
      <c r="H42" s="393"/>
      <c r="I42" s="92"/>
      <c r="J42" s="506"/>
      <c r="K42" s="506"/>
      <c r="L42" s="501"/>
      <c r="M42" s="421"/>
      <c r="N42" s="421"/>
      <c r="O42" s="517" t="s">
        <v>512</v>
      </c>
      <c r="P42" s="518"/>
      <c r="Q42" s="519"/>
    </row>
    <row r="43" spans="1:17">
      <c r="A43" s="427"/>
      <c r="B43" s="421"/>
      <c r="C43" s="393"/>
      <c r="D43" s="393"/>
      <c r="E43" s="186">
        <f>'5- Identificación de Riesgos'!D53</f>
        <v>0</v>
      </c>
      <c r="F43" s="408"/>
      <c r="G43" s="504"/>
      <c r="H43" s="393"/>
      <c r="I43" s="92"/>
      <c r="J43" s="506"/>
      <c r="K43" s="506"/>
      <c r="L43" s="501"/>
      <c r="M43" s="421"/>
      <c r="N43" s="421"/>
      <c r="O43" s="187"/>
      <c r="P43" s="187"/>
      <c r="Q43" s="188"/>
    </row>
    <row r="44" spans="1:17">
      <c r="A44" s="427"/>
      <c r="B44" s="421"/>
      <c r="C44" s="393"/>
      <c r="D44" s="393"/>
      <c r="E44" s="186">
        <f>'5- Identificación de Riesgos'!D54</f>
        <v>0</v>
      </c>
      <c r="F44" s="408"/>
      <c r="G44" s="504"/>
      <c r="H44" s="393"/>
      <c r="I44" s="92"/>
      <c r="J44" s="506"/>
      <c r="K44" s="506"/>
      <c r="L44" s="501"/>
      <c r="M44" s="421"/>
      <c r="N44" s="421"/>
      <c r="O44" s="187"/>
      <c r="P44" s="187"/>
      <c r="Q44" s="188"/>
    </row>
    <row r="45" spans="1:17">
      <c r="A45" s="427"/>
      <c r="B45" s="421"/>
      <c r="C45" s="393"/>
      <c r="D45" s="393"/>
      <c r="E45" s="186">
        <f>'5- Identificación de Riesgos'!D55</f>
        <v>0</v>
      </c>
      <c r="F45" s="408"/>
      <c r="G45" s="504"/>
      <c r="H45" s="393"/>
      <c r="I45" s="92"/>
      <c r="J45" s="506"/>
      <c r="K45" s="506"/>
      <c r="L45" s="501"/>
      <c r="M45" s="421"/>
      <c r="N45" s="421"/>
      <c r="O45" s="187"/>
      <c r="P45" s="187"/>
      <c r="Q45" s="188"/>
    </row>
    <row r="46" spans="1:17">
      <c r="A46" s="427"/>
      <c r="B46" s="421"/>
      <c r="C46" s="393"/>
      <c r="D46" s="393"/>
      <c r="E46" s="186">
        <f>'5- Identificación de Riesgos'!D56</f>
        <v>0</v>
      </c>
      <c r="F46" s="408"/>
      <c r="G46" s="504"/>
      <c r="H46" s="393"/>
      <c r="I46" s="92"/>
      <c r="J46" s="506"/>
      <c r="K46" s="506"/>
      <c r="L46" s="501"/>
      <c r="M46" s="421"/>
      <c r="N46" s="421"/>
      <c r="O46" s="187"/>
      <c r="P46" s="187"/>
      <c r="Q46" s="188"/>
    </row>
    <row r="47" spans="1:17">
      <c r="A47" s="427"/>
      <c r="B47" s="421"/>
      <c r="C47" s="393"/>
      <c r="D47" s="393"/>
      <c r="E47" s="186">
        <f>'5- Identificación de Riesgos'!D57</f>
        <v>0</v>
      </c>
      <c r="F47" s="408"/>
      <c r="G47" s="504"/>
      <c r="H47" s="393"/>
      <c r="I47" s="92"/>
      <c r="J47" s="506"/>
      <c r="K47" s="506"/>
      <c r="L47" s="501"/>
      <c r="M47" s="421"/>
      <c r="N47" s="421"/>
      <c r="O47" s="187"/>
      <c r="P47" s="187"/>
      <c r="Q47" s="188"/>
    </row>
    <row r="48" spans="1:17">
      <c r="A48" s="427"/>
      <c r="B48" s="421"/>
      <c r="C48" s="393"/>
      <c r="D48" s="393"/>
      <c r="E48" s="186">
        <f>'5- Identificación de Riesgos'!D58</f>
        <v>0</v>
      </c>
      <c r="F48" s="408"/>
      <c r="G48" s="504"/>
      <c r="H48" s="393"/>
      <c r="I48" s="92"/>
      <c r="J48" s="506"/>
      <c r="K48" s="506"/>
      <c r="L48" s="501"/>
      <c r="M48" s="421"/>
      <c r="N48" s="421"/>
      <c r="O48" s="187"/>
      <c r="P48" s="187"/>
      <c r="Q48" s="188"/>
    </row>
    <row r="49" spans="1:17">
      <c r="A49" s="427"/>
      <c r="B49" s="503"/>
      <c r="C49" s="393"/>
      <c r="D49" s="393"/>
      <c r="E49" s="186">
        <f>'5- Identificación de Riesgos'!D59</f>
        <v>0</v>
      </c>
      <c r="F49" s="408"/>
      <c r="G49" s="504"/>
      <c r="H49" s="393"/>
      <c r="I49" s="93"/>
      <c r="J49" s="507"/>
      <c r="K49" s="507"/>
      <c r="L49" s="502"/>
      <c r="M49" s="503"/>
      <c r="N49" s="503"/>
      <c r="O49" s="187"/>
      <c r="P49" s="187"/>
      <c r="Q49" s="188"/>
    </row>
    <row r="50" spans="1:17" ht="15" hidden="1" customHeight="1">
      <c r="A50" s="426">
        <f>'5- Identificación de Riesgos'!A50</f>
        <v>5</v>
      </c>
      <c r="B50" s="420" t="str">
        <f>'5- Identificación de Riesgos'!B50</f>
        <v>Ofrecer, prometer, entregar, aceptar o solicitar una ventaja indebida a cambio de la deficiente gestión en el cobro coactivo de las obligaciones a favor de la Rama Judicial</v>
      </c>
      <c r="C50" s="392" t="str">
        <f>'5- Identificación de Riesgos'!C50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160"/>
      <c r="E50" s="186"/>
      <c r="F50" s="407" t="str">
        <f>'5- Identificación de Riesgos'!H50</f>
        <v>Muy Baja - 1</v>
      </c>
      <c r="G50" s="392" t="str">
        <f>'5- Identificación de Riesgos'!M50</f>
        <v>Menor - 2</v>
      </c>
      <c r="H50" s="392" t="str">
        <f>'5- Identificación de Riesgos'!N50</f>
        <v>Bajo - 2</v>
      </c>
      <c r="I50" s="92"/>
      <c r="J50" s="505" t="str">
        <f>'6- Valoración Controles'!T50</f>
        <v>Muy Baja - 1</v>
      </c>
      <c r="K50" s="505" t="str">
        <f>'6- Valoración Controles'!U50</f>
        <v>Leve - 1</v>
      </c>
      <c r="L50" s="500" t="e">
        <f>AVERAGE(#REF!)</f>
        <v>#REF!</v>
      </c>
      <c r="M50" s="420" t="str">
        <f>'6- Valoración Controles'!V50</f>
        <v>Bajo - 1</v>
      </c>
      <c r="N50" s="421" t="s">
        <v>380</v>
      </c>
      <c r="O50" s="187"/>
      <c r="P50" s="187"/>
      <c r="Q50" s="188"/>
    </row>
    <row r="51" spans="1:17" hidden="1">
      <c r="A51" s="427"/>
      <c r="B51" s="421"/>
      <c r="C51" s="393"/>
      <c r="D51" s="160"/>
      <c r="E51" s="186"/>
      <c r="F51" s="408"/>
      <c r="G51" s="504"/>
      <c r="H51" s="393"/>
      <c r="I51" s="92"/>
      <c r="J51" s="506"/>
      <c r="K51" s="506"/>
      <c r="L51" s="501"/>
      <c r="M51" s="421"/>
      <c r="N51" s="421"/>
      <c r="O51" s="187"/>
      <c r="P51" s="187"/>
      <c r="Q51" s="188"/>
    </row>
    <row r="52" spans="1:17" hidden="1">
      <c r="A52" s="427"/>
      <c r="B52" s="421"/>
      <c r="C52" s="393"/>
      <c r="D52" s="160"/>
      <c r="E52" s="186"/>
      <c r="F52" s="408"/>
      <c r="G52" s="504"/>
      <c r="H52" s="393"/>
      <c r="I52" s="92"/>
      <c r="J52" s="506"/>
      <c r="K52" s="506"/>
      <c r="L52" s="501"/>
      <c r="M52" s="421"/>
      <c r="N52" s="421"/>
      <c r="O52" s="187"/>
      <c r="P52" s="187"/>
      <c r="Q52" s="188"/>
    </row>
    <row r="53" spans="1:17" hidden="1">
      <c r="A53" s="427"/>
      <c r="B53" s="421"/>
      <c r="C53" s="393"/>
      <c r="D53" s="160"/>
      <c r="E53" s="186"/>
      <c r="F53" s="408"/>
      <c r="G53" s="504"/>
      <c r="H53" s="393"/>
      <c r="I53" s="92"/>
      <c r="J53" s="506"/>
      <c r="K53" s="506"/>
      <c r="L53" s="501"/>
      <c r="M53" s="421"/>
      <c r="N53" s="421"/>
      <c r="O53" s="187"/>
      <c r="P53" s="187"/>
      <c r="Q53" s="188"/>
    </row>
    <row r="54" spans="1:17" hidden="1">
      <c r="A54" s="427"/>
      <c r="B54" s="421"/>
      <c r="C54" s="393"/>
      <c r="D54" s="160"/>
      <c r="E54" s="186"/>
      <c r="F54" s="408"/>
      <c r="G54" s="504"/>
      <c r="H54" s="393"/>
      <c r="I54" s="92"/>
      <c r="J54" s="506"/>
      <c r="K54" s="506"/>
      <c r="L54" s="501"/>
      <c r="M54" s="421"/>
      <c r="N54" s="421"/>
      <c r="O54" s="187"/>
      <c r="P54" s="187"/>
      <c r="Q54" s="188"/>
    </row>
    <row r="55" spans="1:17" hidden="1">
      <c r="A55" s="427"/>
      <c r="B55" s="421"/>
      <c r="C55" s="393"/>
      <c r="D55" s="160"/>
      <c r="E55" s="186"/>
      <c r="F55" s="408"/>
      <c r="G55" s="504"/>
      <c r="H55" s="393"/>
      <c r="I55" s="92"/>
      <c r="J55" s="506"/>
      <c r="K55" s="506"/>
      <c r="L55" s="501"/>
      <c r="M55" s="421"/>
      <c r="N55" s="421"/>
      <c r="O55" s="187"/>
      <c r="P55" s="187"/>
      <c r="Q55" s="188"/>
    </row>
    <row r="56" spans="1:17" hidden="1">
      <c r="A56" s="427"/>
      <c r="B56" s="421"/>
      <c r="C56" s="393"/>
      <c r="D56" s="160"/>
      <c r="E56" s="186"/>
      <c r="F56" s="408"/>
      <c r="G56" s="504"/>
      <c r="H56" s="393"/>
      <c r="I56" s="92"/>
      <c r="J56" s="506"/>
      <c r="K56" s="506"/>
      <c r="L56" s="501"/>
      <c r="M56" s="421"/>
      <c r="N56" s="421"/>
      <c r="O56" s="187"/>
      <c r="P56" s="187"/>
      <c r="Q56" s="188"/>
    </row>
    <row r="57" spans="1:17" hidden="1">
      <c r="A57" s="427"/>
      <c r="B57" s="421"/>
      <c r="C57" s="393"/>
      <c r="D57" s="160"/>
      <c r="E57" s="186"/>
      <c r="F57" s="408"/>
      <c r="G57" s="504"/>
      <c r="H57" s="393"/>
      <c r="I57" s="92"/>
      <c r="J57" s="506"/>
      <c r="K57" s="506"/>
      <c r="L57" s="501"/>
      <c r="M57" s="421"/>
      <c r="N57" s="421"/>
      <c r="O57" s="187"/>
      <c r="P57" s="187"/>
      <c r="Q57" s="188"/>
    </row>
    <row r="58" spans="1:17" hidden="1">
      <c r="A58" s="427"/>
      <c r="B58" s="421"/>
      <c r="C58" s="393"/>
      <c r="D58" s="160"/>
      <c r="E58" s="186"/>
      <c r="F58" s="408"/>
      <c r="G58" s="504"/>
      <c r="H58" s="393"/>
      <c r="I58" s="92"/>
      <c r="J58" s="506"/>
      <c r="K58" s="506"/>
      <c r="L58" s="501"/>
      <c r="M58" s="421"/>
      <c r="N58" s="421"/>
      <c r="O58" s="187"/>
      <c r="P58" s="187"/>
      <c r="Q58" s="188"/>
    </row>
    <row r="59" spans="1:17" ht="15.75" hidden="1" thickBot="1">
      <c r="A59" s="427"/>
      <c r="B59" s="503"/>
      <c r="C59" s="393"/>
      <c r="D59" s="160"/>
      <c r="E59" s="186"/>
      <c r="F59" s="408"/>
      <c r="G59" s="504"/>
      <c r="H59" s="393"/>
      <c r="I59" s="92"/>
      <c r="J59" s="507"/>
      <c r="K59" s="507"/>
      <c r="L59" s="502"/>
      <c r="M59" s="503"/>
      <c r="N59" s="503"/>
      <c r="O59" s="187"/>
      <c r="P59" s="187"/>
      <c r="Q59" s="188"/>
    </row>
    <row r="60" spans="1:17" ht="30" hidden="1" customHeight="1">
      <c r="A60" s="426">
        <f>'5- Identificación de Riesgos'!A60</f>
        <v>6</v>
      </c>
      <c r="B60" s="420"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392" t="str">
        <f>'5- Identificación de Riesgos'!C60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393" t="s">
        <v>308</v>
      </c>
      <c r="E60" s="194" t="str">
        <f>'5- Identificación de Riesgos'!D70</f>
        <v>1. Falta de ética de los servidores públicos (Debilidades en principios y valores)</v>
      </c>
      <c r="F60" s="407" t="str">
        <f>'5- Identificación de Riesgos'!H60</f>
        <v>Muy Baja - 1</v>
      </c>
      <c r="G60" s="392" t="str">
        <f>'5- Identificación de Riesgos'!M60</f>
        <v>Mayor - 4</v>
      </c>
      <c r="H60" s="392" t="str">
        <f>'5- Identificación de Riesgos'!N60</f>
        <v>Alto  - 4</v>
      </c>
      <c r="I60" s="195"/>
      <c r="J60" s="505" t="str">
        <f>'6- Valoración Controles'!T60</f>
        <v>Muy Baja - 1</v>
      </c>
      <c r="K60" s="505" t="str">
        <f>'6- Valoración Controles'!U60</f>
        <v>Moderado - 3</v>
      </c>
      <c r="L60" s="500" t="e">
        <f>AVERAGE(#REF!)</f>
        <v>#REF!</v>
      </c>
      <c r="M60" s="420" t="str">
        <f>'6- Valoración Controles'!V60</f>
        <v>Moderado - 3</v>
      </c>
      <c r="N60" s="421" t="s">
        <v>380</v>
      </c>
      <c r="O60" s="187"/>
      <c r="P60" s="187"/>
      <c r="Q60" s="188"/>
    </row>
    <row r="61" spans="1:17" ht="30" hidden="1">
      <c r="A61" s="427"/>
      <c r="B61" s="421"/>
      <c r="C61" s="393"/>
      <c r="D61" s="393"/>
      <c r="E61" s="186" t="str">
        <f>'5- Identificación de Riesgos'!D71</f>
        <v>2. Falta de ética de terceros interesados  (Debilidades principios y valores)</v>
      </c>
      <c r="F61" s="408"/>
      <c r="G61" s="504"/>
      <c r="H61" s="393"/>
      <c r="I61" s="92"/>
      <c r="J61" s="506"/>
      <c r="K61" s="506"/>
      <c r="L61" s="501"/>
      <c r="M61" s="421"/>
      <c r="N61" s="421"/>
      <c r="O61" s="187"/>
      <c r="P61" s="187"/>
      <c r="Q61" s="188"/>
    </row>
    <row r="62" spans="1:17" hidden="1">
      <c r="A62" s="427"/>
      <c r="B62" s="421"/>
      <c r="C62" s="393"/>
      <c r="D62" s="393"/>
      <c r="E62" s="186">
        <f>'5- Identificación de Riesgos'!D72</f>
        <v>0</v>
      </c>
      <c r="F62" s="408"/>
      <c r="G62" s="504"/>
      <c r="H62" s="393"/>
      <c r="I62" s="92"/>
      <c r="J62" s="506"/>
      <c r="K62" s="506"/>
      <c r="L62" s="501"/>
      <c r="M62" s="421"/>
      <c r="N62" s="421"/>
      <c r="O62" s="187"/>
      <c r="P62" s="187"/>
      <c r="Q62" s="188"/>
    </row>
    <row r="63" spans="1:17" hidden="1">
      <c r="A63" s="427"/>
      <c r="B63" s="421"/>
      <c r="C63" s="393"/>
      <c r="D63" s="393"/>
      <c r="E63" s="186">
        <f>'5- Identificación de Riesgos'!D73</f>
        <v>0</v>
      </c>
      <c r="F63" s="408"/>
      <c r="G63" s="504"/>
      <c r="H63" s="393"/>
      <c r="I63" s="92"/>
      <c r="J63" s="506"/>
      <c r="K63" s="506"/>
      <c r="L63" s="501"/>
      <c r="M63" s="421"/>
      <c r="N63" s="421"/>
      <c r="O63" s="187"/>
      <c r="P63" s="187"/>
      <c r="Q63" s="188"/>
    </row>
    <row r="64" spans="1:17" hidden="1">
      <c r="A64" s="427"/>
      <c r="B64" s="421"/>
      <c r="C64" s="393"/>
      <c r="D64" s="393"/>
      <c r="E64" s="186">
        <f>'5- Identificación de Riesgos'!D74</f>
        <v>0</v>
      </c>
      <c r="F64" s="408"/>
      <c r="G64" s="504"/>
      <c r="H64" s="393"/>
      <c r="I64" s="92"/>
      <c r="J64" s="506"/>
      <c r="K64" s="506"/>
      <c r="L64" s="501"/>
      <c r="M64" s="421"/>
      <c r="N64" s="421"/>
      <c r="O64" s="187"/>
      <c r="P64" s="187"/>
      <c r="Q64" s="188"/>
    </row>
    <row r="65" spans="1:17" hidden="1">
      <c r="A65" s="427"/>
      <c r="B65" s="421"/>
      <c r="C65" s="393"/>
      <c r="D65" s="393"/>
      <c r="E65" s="186">
        <f>'5- Identificación de Riesgos'!D75</f>
        <v>0</v>
      </c>
      <c r="F65" s="408"/>
      <c r="G65" s="504"/>
      <c r="H65" s="393"/>
      <c r="I65" s="92"/>
      <c r="J65" s="506"/>
      <c r="K65" s="506"/>
      <c r="L65" s="501"/>
      <c r="M65" s="421"/>
      <c r="N65" s="421"/>
      <c r="O65" s="187"/>
      <c r="P65" s="187"/>
      <c r="Q65" s="188"/>
    </row>
    <row r="66" spans="1:17" hidden="1">
      <c r="A66" s="427"/>
      <c r="B66" s="421"/>
      <c r="C66" s="393"/>
      <c r="D66" s="393"/>
      <c r="E66" s="186">
        <f>'5- Identificación de Riesgos'!D76</f>
        <v>0</v>
      </c>
      <c r="F66" s="408"/>
      <c r="G66" s="504"/>
      <c r="H66" s="393"/>
      <c r="I66" s="92"/>
      <c r="J66" s="506"/>
      <c r="K66" s="506"/>
      <c r="L66" s="501"/>
      <c r="M66" s="421"/>
      <c r="N66" s="421"/>
      <c r="O66" s="187"/>
      <c r="P66" s="187"/>
      <c r="Q66" s="188"/>
    </row>
    <row r="67" spans="1:17" hidden="1">
      <c r="A67" s="427"/>
      <c r="B67" s="421"/>
      <c r="C67" s="393"/>
      <c r="D67" s="393"/>
      <c r="E67" s="186">
        <f>'5- Identificación de Riesgos'!D77</f>
        <v>0</v>
      </c>
      <c r="F67" s="408"/>
      <c r="G67" s="504"/>
      <c r="H67" s="393"/>
      <c r="I67" s="92"/>
      <c r="J67" s="506"/>
      <c r="K67" s="506"/>
      <c r="L67" s="501"/>
      <c r="M67" s="421"/>
      <c r="N67" s="421"/>
      <c r="O67" s="187"/>
      <c r="P67" s="187"/>
      <c r="Q67" s="188"/>
    </row>
    <row r="68" spans="1:17" hidden="1">
      <c r="A68" s="427"/>
      <c r="B68" s="421"/>
      <c r="C68" s="393"/>
      <c r="D68" s="393"/>
      <c r="E68" s="186">
        <f>'5- Identificación de Riesgos'!D78</f>
        <v>0</v>
      </c>
      <c r="F68" s="408"/>
      <c r="G68" s="504"/>
      <c r="H68" s="393"/>
      <c r="I68" s="92"/>
      <c r="J68" s="506"/>
      <c r="K68" s="506"/>
      <c r="L68" s="501"/>
      <c r="M68" s="421"/>
      <c r="N68" s="421"/>
      <c r="O68" s="187"/>
      <c r="P68" s="187"/>
      <c r="Q68" s="188"/>
    </row>
    <row r="69" spans="1:17" ht="15.75" hidden="1" thickBot="1">
      <c r="A69" s="427"/>
      <c r="B69" s="503"/>
      <c r="C69" s="393"/>
      <c r="D69" s="394"/>
      <c r="E69" s="196">
        <f>'5- Identificación de Riesgos'!D79</f>
        <v>0</v>
      </c>
      <c r="F69" s="408"/>
      <c r="G69" s="504"/>
      <c r="H69" s="393"/>
      <c r="I69" s="158"/>
      <c r="J69" s="507"/>
      <c r="K69" s="507"/>
      <c r="L69" s="502"/>
      <c r="M69" s="503"/>
      <c r="N69" s="503"/>
      <c r="O69" s="187"/>
      <c r="P69" s="187"/>
      <c r="Q69" s="188"/>
    </row>
    <row r="70" spans="1:17" ht="30" hidden="1" customHeight="1">
      <c r="A70" s="426">
        <f>'5- Identificación de Riesgos'!A70</f>
        <v>7</v>
      </c>
      <c r="B70" s="420" t="str">
        <f>'5- Identificación de Riesgos'!B70</f>
        <v>Ofrecer, prometer, entregar, aceptar o solicitar una ventaja a cambio de una indebida gestión en el tramite de la liquidación de las cuentas de cobro por concepto de Sentencias en contra de la Rama Judicial.</v>
      </c>
      <c r="C70" s="392" t="str">
        <f>'5- Identificación de Riesgos'!C70</f>
        <v>Cuando el beneficiario, apoderado o un tercero, ofrece, promete, entrega, acepta o solicita una ventaja dentro del procedimiento de liquidación de una cuenta de cobro por concepto de sentencias adversas a la Rama Judicial.</v>
      </c>
      <c r="D70" s="393" t="s">
        <v>308</v>
      </c>
      <c r="E70" s="194">
        <f>'5- Identificación de Riesgos'!D80</f>
        <v>0</v>
      </c>
      <c r="F70" s="407" t="str">
        <f>'5- Identificación de Riesgos'!H70</f>
        <v>Muy Baja - 1</v>
      </c>
      <c r="G70" s="392" t="str">
        <f>'5- Identificación de Riesgos'!M70</f>
        <v>Mayor - 4</v>
      </c>
      <c r="H70" s="392" t="str">
        <f>'5- Identificación de Riesgos'!N70</f>
        <v>Alto  - 4</v>
      </c>
      <c r="I70" s="195"/>
      <c r="J70" s="505" t="str">
        <f>'6- Valoración Controles'!T70</f>
        <v>Muy Baja - 1</v>
      </c>
      <c r="K70" s="505" t="str">
        <f>'6- Valoración Controles'!U70</f>
        <v>Moderado - 3</v>
      </c>
      <c r="L70" s="500" t="e">
        <f>AVERAGE(#REF!)</f>
        <v>#REF!</v>
      </c>
      <c r="M70" s="420" t="str">
        <f>'6- Valoración Controles'!V70</f>
        <v>Moderado - 3</v>
      </c>
      <c r="N70" s="421" t="s">
        <v>380</v>
      </c>
      <c r="O70" s="187"/>
      <c r="P70" s="187"/>
      <c r="Q70" s="188"/>
    </row>
    <row r="71" spans="1:17" ht="30" hidden="1" customHeight="1">
      <c r="A71" s="427"/>
      <c r="B71" s="421"/>
      <c r="C71" s="393"/>
      <c r="D71" s="393"/>
      <c r="E71" s="186">
        <f>'5- Identificación de Riesgos'!D81</f>
        <v>0</v>
      </c>
      <c r="F71" s="408"/>
      <c r="G71" s="504"/>
      <c r="H71" s="393"/>
      <c r="I71" s="92"/>
      <c r="J71" s="506"/>
      <c r="K71" s="506"/>
      <c r="L71" s="501"/>
      <c r="M71" s="421"/>
      <c r="N71" s="421"/>
      <c r="O71" s="187"/>
      <c r="P71" s="187"/>
      <c r="Q71" s="188"/>
    </row>
    <row r="72" spans="1:17" hidden="1">
      <c r="A72" s="427"/>
      <c r="B72" s="421"/>
      <c r="C72" s="393"/>
      <c r="D72" s="393"/>
      <c r="E72" s="186">
        <f>'5- Identificación de Riesgos'!D82</f>
        <v>0</v>
      </c>
      <c r="F72" s="408"/>
      <c r="G72" s="504"/>
      <c r="H72" s="393"/>
      <c r="I72" s="92"/>
      <c r="J72" s="506"/>
      <c r="K72" s="506"/>
      <c r="L72" s="501"/>
      <c r="M72" s="421"/>
      <c r="N72" s="421"/>
      <c r="O72" s="187"/>
      <c r="P72" s="187"/>
      <c r="Q72" s="188"/>
    </row>
    <row r="73" spans="1:17" hidden="1">
      <c r="A73" s="427"/>
      <c r="B73" s="421"/>
      <c r="C73" s="393"/>
      <c r="D73" s="393"/>
      <c r="E73" s="186">
        <f>'5- Identificación de Riesgos'!D83</f>
        <v>0</v>
      </c>
      <c r="F73" s="408"/>
      <c r="G73" s="504"/>
      <c r="H73" s="393"/>
      <c r="I73" s="92"/>
      <c r="J73" s="506"/>
      <c r="K73" s="506"/>
      <c r="L73" s="501"/>
      <c r="M73" s="421"/>
      <c r="N73" s="421"/>
      <c r="O73" s="187"/>
      <c r="P73" s="187"/>
      <c r="Q73" s="188"/>
    </row>
    <row r="74" spans="1:17" hidden="1">
      <c r="A74" s="427"/>
      <c r="B74" s="421"/>
      <c r="C74" s="393"/>
      <c r="D74" s="393"/>
      <c r="E74" s="186">
        <f>'5- Identificación de Riesgos'!D84</f>
        <v>0</v>
      </c>
      <c r="F74" s="408"/>
      <c r="G74" s="504"/>
      <c r="H74" s="393"/>
      <c r="I74" s="92"/>
      <c r="J74" s="506"/>
      <c r="K74" s="506"/>
      <c r="L74" s="501"/>
      <c r="M74" s="421"/>
      <c r="N74" s="421"/>
      <c r="O74" s="187"/>
      <c r="P74" s="187"/>
      <c r="Q74" s="188"/>
    </row>
    <row r="75" spans="1:17" hidden="1">
      <c r="A75" s="427"/>
      <c r="B75" s="421"/>
      <c r="C75" s="393"/>
      <c r="D75" s="393"/>
      <c r="E75" s="186">
        <f>'5- Identificación de Riesgos'!D85</f>
        <v>0</v>
      </c>
      <c r="F75" s="408"/>
      <c r="G75" s="504"/>
      <c r="H75" s="393"/>
      <c r="I75" s="92"/>
      <c r="J75" s="506"/>
      <c r="K75" s="506"/>
      <c r="L75" s="501"/>
      <c r="M75" s="421"/>
      <c r="N75" s="421"/>
      <c r="O75" s="187"/>
      <c r="P75" s="187"/>
      <c r="Q75" s="188"/>
    </row>
    <row r="76" spans="1:17" hidden="1">
      <c r="A76" s="427"/>
      <c r="B76" s="421"/>
      <c r="C76" s="393"/>
      <c r="D76" s="393"/>
      <c r="E76" s="186">
        <f>'5- Identificación de Riesgos'!D86</f>
        <v>0</v>
      </c>
      <c r="F76" s="408"/>
      <c r="G76" s="504"/>
      <c r="H76" s="393"/>
      <c r="I76" s="92"/>
      <c r="J76" s="506"/>
      <c r="K76" s="506"/>
      <c r="L76" s="501"/>
      <c r="M76" s="421"/>
      <c r="N76" s="421"/>
      <c r="O76" s="187"/>
      <c r="P76" s="187"/>
      <c r="Q76" s="188"/>
    </row>
    <row r="77" spans="1:17" hidden="1">
      <c r="A77" s="427"/>
      <c r="B77" s="421"/>
      <c r="C77" s="393"/>
      <c r="D77" s="393"/>
      <c r="E77" s="186">
        <f>'5- Identificación de Riesgos'!D87</f>
        <v>0</v>
      </c>
      <c r="F77" s="408"/>
      <c r="G77" s="504"/>
      <c r="H77" s="393"/>
      <c r="I77" s="92"/>
      <c r="J77" s="506"/>
      <c r="K77" s="506"/>
      <c r="L77" s="501"/>
      <c r="M77" s="421"/>
      <c r="N77" s="421"/>
      <c r="O77" s="187"/>
      <c r="P77" s="187"/>
      <c r="Q77" s="188"/>
    </row>
    <row r="78" spans="1:17" hidden="1">
      <c r="A78" s="427"/>
      <c r="B78" s="421"/>
      <c r="C78" s="393"/>
      <c r="D78" s="393"/>
      <c r="E78" s="186">
        <f>'5- Identificación de Riesgos'!D88</f>
        <v>0</v>
      </c>
      <c r="F78" s="408"/>
      <c r="G78" s="504"/>
      <c r="H78" s="393"/>
      <c r="I78" s="92"/>
      <c r="J78" s="506"/>
      <c r="K78" s="506"/>
      <c r="L78" s="501"/>
      <c r="M78" s="421"/>
      <c r="N78" s="421"/>
      <c r="O78" s="187"/>
      <c r="P78" s="187"/>
      <c r="Q78" s="188"/>
    </row>
    <row r="79" spans="1:17" ht="15.75" hidden="1" thickBot="1">
      <c r="A79" s="427"/>
      <c r="B79" s="503"/>
      <c r="C79" s="393"/>
      <c r="D79" s="394"/>
      <c r="E79" s="196">
        <f>'5- Identificación de Riesgos'!D89</f>
        <v>0</v>
      </c>
      <c r="F79" s="408"/>
      <c r="G79" s="504"/>
      <c r="H79" s="393"/>
      <c r="I79" s="158"/>
      <c r="J79" s="507"/>
      <c r="K79" s="507"/>
      <c r="L79" s="502"/>
      <c r="M79" s="503"/>
      <c r="N79" s="503"/>
      <c r="O79" s="187"/>
      <c r="P79" s="187"/>
      <c r="Q79" s="188"/>
    </row>
    <row r="80" spans="1:17" hidden="1"/>
    <row r="81" hidden="1"/>
    <row r="82" hidden="1"/>
  </sheetData>
  <mergeCells count="114">
    <mergeCell ref="O40:Q40"/>
    <mergeCell ref="O41:Q41"/>
    <mergeCell ref="O42:Q42"/>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B19"/>
    <mergeCell ref="F10:F1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s>
  <conditionalFormatting sqref="F10 F20 F30 F40 F50 F60 F70">
    <cfRule type="containsText" dxfId="210" priority="319" operator="containsText" text="Alta">
      <formula>NOT(ISERROR(SEARCH("Alta",F10)))</formula>
    </cfRule>
    <cfRule type="containsText" dxfId="209" priority="317" operator="containsText" text="Muy Alta">
      <formula>NOT(ISERROR(SEARCH("Muy Alta",F10)))</formula>
    </cfRule>
    <cfRule type="containsText" dxfId="208" priority="315" operator="containsText" text="Muy Baja">
      <formula>NOT(ISERROR(SEARCH("Muy Baja",F10)))</formula>
    </cfRule>
    <cfRule type="cellIs" dxfId="207" priority="337" operator="between">
      <formula>0</formula>
      <formula>2</formula>
    </cfRule>
    <cfRule type="cellIs" dxfId="206" priority="336" operator="between">
      <formula>1</formula>
      <formula>2</formula>
    </cfRule>
    <cfRule type="containsText" dxfId="205" priority="331" operator="containsText" text="Media">
      <formula>NOT(ISERROR(SEARCH("Media",F10)))</formula>
    </cfRule>
    <cfRule type="containsText" dxfId="204" priority="333" operator="containsText" text="Muy baja">
      <formula>NOT(ISERROR(SEARCH("Muy baja",F10)))</formula>
    </cfRule>
    <cfRule type="containsText" dxfId="203" priority="332" operator="containsText" text="Baja">
      <formula>NOT(ISERROR(SEARCH("Baja",F10)))</formula>
    </cfRule>
    <cfRule type="containsText" dxfId="202" priority="330" operator="containsText" text="Alta">
      <formula>NOT(ISERROR(SEARCH("Alta",F10)))</formula>
    </cfRule>
    <cfRule type="containsText" dxfId="201" priority="329" operator="containsText" text="Muy bajo">
      <formula>NOT(ISERROR(SEARCH("Muy bajo",F10)))</formula>
    </cfRule>
    <cfRule type="containsText" dxfId="200" priority="328" operator="containsText" text="Muy Baja'Tabla probabilidad'!">
      <formula>NOT(ISERROR(SEARCH("Muy Baja'Tabla probabilidad'!",F10)))</formula>
    </cfRule>
    <cfRule type="containsText" dxfId="199" priority="327" operator="containsText" text="Muy Baja">
      <formula>NOT(ISERROR(SEARCH("Muy Baja",F10)))</formula>
    </cfRule>
    <cfRule type="containsText" dxfId="198" priority="326" operator="containsText" text="Muy Baja">
      <formula>NOT(ISERROR(SEARCH("Muy Baja",F10)))</formula>
    </cfRule>
    <cfRule type="containsText" dxfId="197" priority="325" operator="containsText" text="Muy Baja">
      <formula>NOT(ISERROR(SEARCH("Muy Baja",F10)))</formula>
    </cfRule>
    <cfRule type="containsText" dxfId="196" priority="324" operator="containsText" text="Baja">
      <formula>NOT(ISERROR(SEARCH("Baja",F10)))</formula>
    </cfRule>
    <cfRule type="containsText" dxfId="195" priority="323" operator="containsText" text="Muy Baja">
      <formula>NOT(ISERROR(SEARCH("Muy Baja",F10)))</formula>
    </cfRule>
    <cfRule type="containsText" dxfId="194" priority="322" operator="containsText" text="Media">
      <formula>NOT(ISERROR(SEARCH("Media",F10)))</formula>
    </cfRule>
    <cfRule type="containsText" dxfId="193" priority="321" operator="containsText" text="Media">
      <formula>NOT(ISERROR(SEARCH("Media",F10)))</formula>
    </cfRule>
    <cfRule type="containsText" dxfId="192" priority="316" operator="containsText" text="Baja">
      <formula>NOT(ISERROR(SEARCH("Baja",F10)))</formula>
    </cfRule>
    <cfRule type="containsText" dxfId="191" priority="320" operator="containsText" text="Media">
      <formula>NOT(ISERROR(SEARCH("Media",F10)))</formula>
    </cfRule>
  </conditionalFormatting>
  <conditionalFormatting sqref="G10 G20 G30 G40 G50 G60 G70">
    <cfRule type="containsText" dxfId="190" priority="312" operator="containsText" text="Moderado">
      <formula>NOT(ISERROR(SEARCH("Moderado",G10)))</formula>
    </cfRule>
    <cfRule type="containsText" dxfId="189" priority="313" operator="containsText" text="Menor">
      <formula>NOT(ISERROR(SEARCH("Menor",G10)))</formula>
    </cfRule>
    <cfRule type="containsText" dxfId="188" priority="314" operator="containsText" text="Leve">
      <formula>NOT(ISERROR(SEARCH("Leve",G10)))</formula>
    </cfRule>
    <cfRule type="containsText" dxfId="187" priority="309" operator="containsText" text="Catastrófico">
      <formula>NOT(ISERROR(SEARCH("Catastrófico",G10)))</formula>
    </cfRule>
    <cfRule type="containsText" dxfId="186" priority="310" operator="containsText" text="Mayor">
      <formula>NOT(ISERROR(SEARCH("Mayor",G10)))</formula>
    </cfRule>
    <cfRule type="containsText" dxfId="185" priority="311" operator="containsText" text="Alta">
      <formula>NOT(ISERROR(SEARCH("Alta",G10)))</formula>
    </cfRule>
  </conditionalFormatting>
  <conditionalFormatting sqref="H10:I10 H20:I20 H30:I30 H40:I40 H50 H60:I60 H70:I70">
    <cfRule type="containsText" dxfId="184" priority="308" operator="containsText" text="Extremo">
      <formula>NOT(ISERROR(SEARCH("Extremo",H10)))</formula>
    </cfRule>
    <cfRule type="containsText" dxfId="183" priority="304" operator="containsText" text="Extremo">
      <formula>NOT(ISERROR(SEARCH("Extremo",H10)))</formula>
    </cfRule>
    <cfRule type="containsText" dxfId="182" priority="307" operator="containsText" text="Moderado">
      <formula>NOT(ISERROR(SEARCH("Moderado",H10)))</formula>
    </cfRule>
    <cfRule type="containsText" dxfId="181" priority="306" operator="containsText" text="Bajo">
      <formula>NOT(ISERROR(SEARCH("Bajo",H10)))</formula>
    </cfRule>
    <cfRule type="containsText" dxfId="180" priority="305" operator="containsText" text="Alto">
      <formula>NOT(ISERROR(SEARCH("Alto",H10)))</formula>
    </cfRule>
  </conditionalFormatting>
  <conditionalFormatting sqref="J10:J79">
    <cfRule type="containsText" dxfId="179" priority="6" operator="containsText" text="Muy Baja">
      <formula>NOT(ISERROR(SEARCH("Muy Baja",J10)))</formula>
    </cfRule>
    <cfRule type="containsText" dxfId="178" priority="277" operator="containsText" text="Muy Baja">
      <formula>NOT(ISERROR(SEARCH("Muy Baja",J10)))</formula>
    </cfRule>
    <cfRule type="containsText" dxfId="177" priority="273" operator="containsText" text="Muy Alta">
      <formula>NOT(ISERROR(SEARCH("Muy Alta",J10)))</formula>
    </cfRule>
    <cfRule type="containsText" dxfId="176" priority="276" operator="containsText" text="Baja">
      <formula>NOT(ISERROR(SEARCH("Baja",J10)))</formula>
    </cfRule>
    <cfRule type="containsText" dxfId="175" priority="275" operator="containsText" text="Media">
      <formula>NOT(ISERROR(SEARCH("Media",J10)))</formula>
    </cfRule>
    <cfRule type="containsText" dxfId="174" priority="274" operator="containsText" text="Alta">
      <formula>NOT(ISERROR(SEARCH("Alta",J10)))</formula>
    </cfRule>
  </conditionalFormatting>
  <conditionalFormatting sqref="K10:K79">
    <cfRule type="containsText" dxfId="173" priority="268" operator="containsText" text="Catastrófico">
      <formula>NOT(ISERROR(SEARCH("Catastrófico",K10)))</formula>
    </cfRule>
    <cfRule type="containsText" dxfId="172" priority="269" operator="containsText" text="Moderado">
      <formula>NOT(ISERROR(SEARCH("Moderado",K10)))</formula>
    </cfRule>
    <cfRule type="containsText" dxfId="171" priority="272" operator="containsText" text="Mayor">
      <formula>NOT(ISERROR(SEARCH("Mayor",K10)))</formula>
    </cfRule>
    <cfRule type="containsText" dxfId="170" priority="271" operator="containsText" text="Leve">
      <formula>NOT(ISERROR(SEARCH("Leve",K10)))</formula>
    </cfRule>
    <cfRule type="containsText" dxfId="169" priority="270" operator="containsText" text="Menor">
      <formula>NOT(ISERROR(SEARCH("Menor",K10)))</formula>
    </cfRule>
  </conditionalFormatting>
  <conditionalFormatting sqref="M10 M20 M30 M40 M50 M60 M70">
    <cfRule type="containsText" dxfId="168" priority="286" operator="containsText" text="Alto">
      <formula>NOT(ISERROR(SEARCH("Alto",M10)))</formula>
    </cfRule>
    <cfRule type="containsText" dxfId="167" priority="285" operator="containsText" text="Baja">
      <formula>NOT(ISERROR(SEARCH("Baja",M10)))</formula>
    </cfRule>
    <cfRule type="containsText" dxfId="166" priority="284" operator="containsText" text="Extremo">
      <formula>NOT(ISERROR(SEARCH("Extremo",M10)))</formula>
    </cfRule>
    <cfRule type="containsText" dxfId="165" priority="283" operator="containsText" text="Moderado">
      <formula>NOT(ISERROR(SEARCH("Moderado",M10)))</formula>
    </cfRule>
    <cfRule type="containsText" dxfId="164" priority="282" operator="containsText" text="Bajo">
      <formula>NOT(ISERROR(SEARCH("Bajo",M10)))</formula>
    </cfRule>
    <cfRule type="containsText" dxfId="163" priority="281" operator="containsText" text="Menor">
      <formula>NOT(ISERROR(SEARCH("Menor",M10)))</formula>
    </cfRule>
    <cfRule type="containsText" dxfId="162" priority="280" operator="containsText" text="Moderado">
      <formula>NOT(ISERROR(SEARCH("Moderado",M10)))</formula>
    </cfRule>
    <cfRule type="containsText" dxfId="161" priority="279" operator="containsText" text="Alto">
      <formula>NOT(ISERROR(SEARCH("Alto",M10)))</formula>
    </cfRule>
    <cfRule type="containsText" dxfId="160" priority="278" operator="containsText" text="Extremo">
      <formula>NOT(ISERROR(SEARCH("Extremo",M10)))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26" sqref="C26:E2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31" t="s">
        <v>382</v>
      </c>
      <c r="C2" s="531"/>
      <c r="D2" s="531"/>
      <c r="E2" s="531"/>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383</v>
      </c>
      <c r="D4" s="65"/>
      <c r="E4" s="65" t="s">
        <v>384</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385</v>
      </c>
      <c r="D5" s="65"/>
      <c r="E5" s="67" t="s">
        <v>386</v>
      </c>
      <c r="F5" s="65" t="s">
        <v>384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387</v>
      </c>
      <c r="C6" s="111" t="s">
        <v>388</v>
      </c>
      <c r="D6" s="69">
        <v>0.04</v>
      </c>
      <c r="E6" s="70" t="s">
        <v>389</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390</v>
      </c>
      <c r="C7" s="111" t="s">
        <v>391</v>
      </c>
      <c r="D7" s="69">
        <v>0.09</v>
      </c>
      <c r="E7" s="70" t="s">
        <v>392</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393</v>
      </c>
      <c r="C8" s="111" t="s">
        <v>394</v>
      </c>
      <c r="D8" s="69">
        <v>0.28999999999999998</v>
      </c>
      <c r="E8" s="70" t="s">
        <v>395</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396</v>
      </c>
      <c r="C9" s="111" t="s">
        <v>397</v>
      </c>
      <c r="D9" s="69">
        <v>0.49</v>
      </c>
      <c r="E9" s="70" t="s">
        <v>398</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399</v>
      </c>
      <c r="C10" s="111" t="s">
        <v>400</v>
      </c>
      <c r="D10" s="69">
        <v>1</v>
      </c>
      <c r="E10" s="70" t="s">
        <v>401</v>
      </c>
      <c r="F10" s="71">
        <v>5</v>
      </c>
      <c r="G10" s="2"/>
      <c r="H10" s="2"/>
      <c r="I10" s="94" t="s">
        <v>402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32" t="s">
        <v>403</v>
      </c>
      <c r="C14" s="532"/>
      <c r="D14" s="532"/>
      <c r="E14" s="532"/>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30" t="s">
        <v>292</v>
      </c>
      <c r="D16" s="530"/>
      <c r="E16" s="530"/>
      <c r="F16" s="103"/>
      <c r="G16" s="77"/>
      <c r="H16" s="77"/>
      <c r="I16" s="95" t="s">
        <v>288</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404</v>
      </c>
      <c r="C17" s="528" t="s">
        <v>405</v>
      </c>
      <c r="D17" s="528"/>
      <c r="E17" s="528"/>
      <c r="F17" s="104">
        <v>1</v>
      </c>
      <c r="G17" s="77"/>
      <c r="H17" s="77"/>
      <c r="I17" s="94" t="s">
        <v>292</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406</v>
      </c>
      <c r="C18" s="528" t="s">
        <v>293</v>
      </c>
      <c r="D18" s="528"/>
      <c r="E18" s="528"/>
      <c r="F18" s="104">
        <v>2</v>
      </c>
      <c r="G18" s="77"/>
      <c r="H18" s="77"/>
      <c r="I18" s="94" t="s">
        <v>295</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407</v>
      </c>
      <c r="C19" s="528" t="s">
        <v>408</v>
      </c>
      <c r="D19" s="528"/>
      <c r="E19" s="528"/>
      <c r="F19" s="104">
        <v>3</v>
      </c>
      <c r="G19" s="77"/>
      <c r="H19" s="77"/>
      <c r="I19" s="94" t="s">
        <v>308</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409</v>
      </c>
      <c r="C20" s="528" t="s">
        <v>307</v>
      </c>
      <c r="D20" s="528"/>
      <c r="E20" s="528"/>
      <c r="F20" s="104">
        <v>4</v>
      </c>
      <c r="G20" s="77"/>
      <c r="H20" s="77"/>
      <c r="I20" s="94" t="s">
        <v>303</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410</v>
      </c>
      <c r="C21" s="528" t="s">
        <v>314</v>
      </c>
      <c r="D21" s="528"/>
      <c r="E21" s="528"/>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29" t="s">
        <v>295</v>
      </c>
      <c r="D24" s="529"/>
      <c r="E24" s="529"/>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404</v>
      </c>
      <c r="C25" s="528" t="s">
        <v>327</v>
      </c>
      <c r="D25" s="528"/>
      <c r="E25" s="528"/>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406</v>
      </c>
      <c r="C26" s="528" t="s">
        <v>302</v>
      </c>
      <c r="D26" s="528"/>
      <c r="E26" s="528"/>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407</v>
      </c>
      <c r="C27" s="528" t="s">
        <v>296</v>
      </c>
      <c r="D27" s="528"/>
      <c r="E27" s="528"/>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409</v>
      </c>
      <c r="C28" s="528" t="s">
        <v>411</v>
      </c>
      <c r="D28" s="528"/>
      <c r="E28" s="528"/>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410</v>
      </c>
      <c r="C29" s="528" t="s">
        <v>412</v>
      </c>
      <c r="D29" s="528"/>
      <c r="E29" s="528"/>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30" t="s">
        <v>308</v>
      </c>
      <c r="D32" s="530"/>
      <c r="E32" s="530"/>
      <c r="F32" s="86"/>
      <c r="I32" s="85"/>
      <c r="J32" s="85"/>
      <c r="K32" s="85"/>
      <c r="L32" s="85"/>
      <c r="M32" s="85"/>
      <c r="N32" s="85"/>
      <c r="O32" s="85"/>
      <c r="P32" s="85"/>
      <c r="Q32" s="85"/>
      <c r="R32" s="85"/>
      <c r="S32" s="85"/>
    </row>
    <row r="33" spans="2:19" s="77" customFormat="1" ht="20.25">
      <c r="B33" s="68" t="s">
        <v>404</v>
      </c>
      <c r="C33" s="528" t="s">
        <v>329</v>
      </c>
      <c r="D33" s="528"/>
      <c r="E33" s="528"/>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406</v>
      </c>
      <c r="C34" s="528" t="s">
        <v>413</v>
      </c>
      <c r="D34" s="528"/>
      <c r="E34" s="528"/>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407</v>
      </c>
      <c r="C35" s="528" t="s">
        <v>414</v>
      </c>
      <c r="D35" s="528"/>
      <c r="E35" s="528"/>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409</v>
      </c>
      <c r="C36" s="528" t="s">
        <v>415</v>
      </c>
      <c r="D36" s="528"/>
      <c r="E36" s="528"/>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410</v>
      </c>
      <c r="C37" s="528" t="s">
        <v>309</v>
      </c>
      <c r="D37" s="528"/>
      <c r="E37" s="528"/>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30" t="s">
        <v>303</v>
      </c>
      <c r="D40" s="530"/>
      <c r="E40" s="530"/>
      <c r="F40" s="86"/>
    </row>
    <row r="41" spans="2:19" s="77" customFormat="1" ht="20.25">
      <c r="B41" s="106" t="s">
        <v>404</v>
      </c>
      <c r="C41" s="528" t="s">
        <v>416</v>
      </c>
      <c r="D41" s="528"/>
      <c r="E41" s="528"/>
      <c r="F41" s="105">
        <v>1</v>
      </c>
    </row>
    <row r="42" spans="2:19" s="77" customFormat="1" ht="20.25">
      <c r="B42" s="107" t="s">
        <v>406</v>
      </c>
      <c r="C42" s="528" t="s">
        <v>417</v>
      </c>
      <c r="D42" s="528"/>
      <c r="E42" s="528"/>
      <c r="F42" s="105">
        <v>2</v>
      </c>
    </row>
    <row r="43" spans="2:19" s="77" customFormat="1" ht="20.25">
      <c r="B43" s="108" t="s">
        <v>407</v>
      </c>
      <c r="C43" s="528" t="s">
        <v>418</v>
      </c>
      <c r="D43" s="528"/>
      <c r="E43" s="528"/>
      <c r="F43" s="105">
        <v>3</v>
      </c>
    </row>
    <row r="44" spans="2:19" s="77" customFormat="1" ht="20.25">
      <c r="B44" s="109" t="s">
        <v>409</v>
      </c>
      <c r="C44" s="528" t="s">
        <v>306</v>
      </c>
      <c r="D44" s="528"/>
      <c r="E44" s="528"/>
      <c r="F44" s="105">
        <v>4</v>
      </c>
    </row>
    <row r="45" spans="2:19" s="77" customFormat="1" ht="20.25">
      <c r="B45" s="110" t="s">
        <v>410</v>
      </c>
      <c r="C45" s="528" t="s">
        <v>419</v>
      </c>
      <c r="D45" s="528"/>
      <c r="E45" s="528"/>
      <c r="F45" s="105">
        <v>5</v>
      </c>
    </row>
    <row r="46" spans="2:19" s="77" customFormat="1" ht="20.25">
      <c r="B46" s="85"/>
      <c r="C46" s="85" t="s">
        <v>420</v>
      </c>
      <c r="D46" s="85"/>
      <c r="F46" s="86"/>
    </row>
    <row r="47" spans="2:19" s="77" customFormat="1" ht="20.25">
      <c r="B47" s="85"/>
      <c r="C47" s="85"/>
      <c r="D47" s="85"/>
      <c r="F47" s="86"/>
    </row>
    <row r="48" spans="2:19" s="77" customFormat="1" ht="20.25">
      <c r="B48" s="78"/>
      <c r="C48" s="529" t="s">
        <v>305</v>
      </c>
      <c r="D48" s="529"/>
      <c r="E48" s="529"/>
      <c r="F48" s="86"/>
    </row>
    <row r="49" spans="2:6" s="77" customFormat="1" ht="20.25" customHeight="1">
      <c r="B49" s="80" t="s">
        <v>404</v>
      </c>
      <c r="C49" s="525" t="s">
        <v>421</v>
      </c>
      <c r="D49" s="526"/>
      <c r="E49" s="527"/>
      <c r="F49" s="71">
        <v>1</v>
      </c>
    </row>
    <row r="50" spans="2:6" s="77" customFormat="1" ht="20.25" customHeight="1">
      <c r="B50" s="81" t="s">
        <v>406</v>
      </c>
      <c r="C50" s="525" t="s">
        <v>422</v>
      </c>
      <c r="D50" s="526"/>
      <c r="E50" s="527"/>
      <c r="F50" s="71">
        <v>2</v>
      </c>
    </row>
    <row r="51" spans="2:6" s="77" customFormat="1" ht="20.25" customHeight="1">
      <c r="B51" s="82" t="s">
        <v>407</v>
      </c>
      <c r="C51" s="525" t="s">
        <v>423</v>
      </c>
      <c r="D51" s="526"/>
      <c r="E51" s="527"/>
      <c r="F51" s="71">
        <v>3</v>
      </c>
    </row>
    <row r="52" spans="2:6" s="77" customFormat="1" ht="20.25" customHeight="1">
      <c r="B52" s="83" t="s">
        <v>409</v>
      </c>
      <c r="C52" s="525" t="s">
        <v>424</v>
      </c>
      <c r="D52" s="526"/>
      <c r="E52" s="527"/>
      <c r="F52" s="71">
        <v>4</v>
      </c>
    </row>
    <row r="53" spans="2:6" s="77" customFormat="1" ht="20.25" customHeight="1">
      <c r="B53" s="84" t="s">
        <v>410</v>
      </c>
      <c r="C53" s="525" t="s">
        <v>425</v>
      </c>
      <c r="D53" s="526"/>
      <c r="E53" s="527"/>
      <c r="F53" s="71">
        <v>5</v>
      </c>
    </row>
    <row r="54" spans="2:6" s="77" customFormat="1" ht="20.25">
      <c r="B54" s="85"/>
      <c r="C54" s="85"/>
      <c r="D54" s="85"/>
      <c r="E54" s="85"/>
      <c r="F54" s="86"/>
    </row>
    <row r="55" spans="2:6" s="77" customFormat="1" ht="20.25"/>
    <row r="56" spans="2:6" s="77" customFormat="1" ht="20.25" customHeight="1">
      <c r="B56" s="78"/>
      <c r="C56" s="97" t="s">
        <v>402</v>
      </c>
      <c r="D56" s="97"/>
      <c r="E56" s="97"/>
      <c r="F56" s="86"/>
    </row>
    <row r="57" spans="2:6" s="77" customFormat="1" ht="20.25" customHeight="1">
      <c r="B57" s="80" t="s">
        <v>404</v>
      </c>
      <c r="C57" s="522" t="s">
        <v>426</v>
      </c>
      <c r="D57" s="523"/>
      <c r="E57" s="524"/>
      <c r="F57" s="71">
        <v>1</v>
      </c>
    </row>
    <row r="58" spans="2:6" s="77" customFormat="1" ht="20.25" customHeight="1">
      <c r="B58" s="81" t="s">
        <v>406</v>
      </c>
      <c r="C58" s="522" t="s">
        <v>427</v>
      </c>
      <c r="D58" s="523"/>
      <c r="E58" s="524"/>
      <c r="F58" s="71">
        <v>2</v>
      </c>
    </row>
    <row r="59" spans="2:6" s="77" customFormat="1" ht="20.25" customHeight="1">
      <c r="B59" s="82" t="s">
        <v>407</v>
      </c>
      <c r="C59" s="522" t="s">
        <v>428</v>
      </c>
      <c r="D59" s="523"/>
      <c r="E59" s="524"/>
      <c r="F59" s="71">
        <v>3</v>
      </c>
    </row>
    <row r="60" spans="2:6" s="77" customFormat="1" ht="20.25" customHeight="1">
      <c r="B60" s="83" t="s">
        <v>409</v>
      </c>
      <c r="C60" s="522" t="s">
        <v>429</v>
      </c>
      <c r="D60" s="523"/>
      <c r="E60" s="524"/>
      <c r="F60" s="71">
        <v>4</v>
      </c>
    </row>
    <row r="61" spans="2:6" s="77" customFormat="1" ht="20.25" customHeight="1">
      <c r="B61" s="84" t="s">
        <v>410</v>
      </c>
      <c r="C61" s="522" t="s">
        <v>430</v>
      </c>
      <c r="D61" s="523"/>
      <c r="E61" s="524"/>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35" t="s">
        <v>431</v>
      </c>
      <c r="C4" s="536"/>
      <c r="D4" s="536"/>
      <c r="E4" s="537" t="s">
        <v>432</v>
      </c>
      <c r="F4" s="537"/>
      <c r="G4" s="537"/>
      <c r="H4" s="537"/>
      <c r="I4" s="538"/>
      <c r="Q4" s="539" t="s">
        <v>433</v>
      </c>
      <c r="R4" s="539"/>
    </row>
    <row r="5" spans="2:19">
      <c r="B5" s="535"/>
      <c r="C5" s="536"/>
      <c r="D5" s="536"/>
      <c r="E5" s="537"/>
      <c r="F5" s="537"/>
      <c r="G5" s="537"/>
      <c r="H5" s="537"/>
      <c r="I5" s="538"/>
      <c r="Q5" s="539"/>
      <c r="R5" s="539"/>
    </row>
    <row r="6" spans="2:19">
      <c r="B6" s="535"/>
      <c r="C6" s="536"/>
      <c r="D6" s="536"/>
      <c r="E6" s="537"/>
      <c r="F6" s="537"/>
      <c r="G6" s="537"/>
      <c r="H6" s="537"/>
      <c r="I6" s="538"/>
      <c r="Q6" s="539"/>
      <c r="R6" s="539"/>
    </row>
    <row r="7" spans="2:19" ht="15.75" thickBot="1">
      <c r="B7" s="115"/>
      <c r="I7" s="116"/>
    </row>
    <row r="8" spans="2:19" ht="62.25" customHeight="1" thickBot="1">
      <c r="B8" s="540" t="s">
        <v>384</v>
      </c>
      <c r="C8" s="541"/>
      <c r="D8" s="57" t="s">
        <v>434</v>
      </c>
      <c r="E8" s="58">
        <v>5</v>
      </c>
      <c r="F8" s="58">
        <v>10</v>
      </c>
      <c r="G8" s="58">
        <v>15</v>
      </c>
      <c r="H8" s="58">
        <v>20</v>
      </c>
      <c r="I8" s="117">
        <v>25</v>
      </c>
      <c r="K8" s="542" t="s">
        <v>435</v>
      </c>
      <c r="L8" s="543"/>
      <c r="M8" s="543"/>
      <c r="N8" s="543"/>
      <c r="O8" s="543"/>
      <c r="P8" s="544"/>
      <c r="Q8" s="545" t="s">
        <v>436</v>
      </c>
      <c r="R8" s="545"/>
      <c r="S8" s="17" t="s">
        <v>437</v>
      </c>
    </row>
    <row r="9" spans="2:19" ht="62.25" customHeight="1" thickBot="1">
      <c r="B9" s="540"/>
      <c r="C9" s="541"/>
      <c r="D9" s="57" t="s">
        <v>438</v>
      </c>
      <c r="E9" s="59">
        <v>4</v>
      </c>
      <c r="F9" s="59">
        <v>8</v>
      </c>
      <c r="G9" s="58">
        <v>12</v>
      </c>
      <c r="H9" s="58">
        <v>16</v>
      </c>
      <c r="I9" s="117">
        <v>20</v>
      </c>
      <c r="K9" s="546" t="s">
        <v>439</v>
      </c>
      <c r="L9" s="547"/>
      <c r="M9" s="547"/>
      <c r="N9" s="547"/>
      <c r="O9" s="547"/>
      <c r="P9" s="547"/>
      <c r="Q9" s="548" t="s">
        <v>440</v>
      </c>
      <c r="R9" s="549"/>
      <c r="S9" s="17" t="s">
        <v>381</v>
      </c>
    </row>
    <row r="10" spans="2:19" ht="62.25" customHeight="1" thickBot="1">
      <c r="B10" s="540"/>
      <c r="C10" s="541"/>
      <c r="D10" s="57" t="s">
        <v>441</v>
      </c>
      <c r="E10" s="59">
        <v>3</v>
      </c>
      <c r="F10" s="59">
        <v>6</v>
      </c>
      <c r="G10" s="59">
        <v>9</v>
      </c>
      <c r="H10" s="58">
        <v>12</v>
      </c>
      <c r="I10" s="117">
        <v>15</v>
      </c>
      <c r="K10" s="550" t="s">
        <v>407</v>
      </c>
      <c r="L10" s="551"/>
      <c r="M10" s="551"/>
      <c r="N10" s="551"/>
      <c r="O10" s="551"/>
      <c r="P10" s="551"/>
      <c r="Q10" s="545" t="s">
        <v>442</v>
      </c>
      <c r="R10" s="545"/>
      <c r="S10" s="17" t="s">
        <v>443</v>
      </c>
    </row>
    <row r="11" spans="2:19" ht="62.25" customHeight="1">
      <c r="B11" s="540"/>
      <c r="C11" s="541"/>
      <c r="D11" s="57" t="s">
        <v>444</v>
      </c>
      <c r="E11" s="60">
        <v>2</v>
      </c>
      <c r="F11" s="59">
        <v>4</v>
      </c>
      <c r="G11" s="59">
        <v>6</v>
      </c>
      <c r="H11" s="58">
        <v>8</v>
      </c>
      <c r="I11" s="117">
        <v>10</v>
      </c>
      <c r="K11" s="552" t="s">
        <v>445</v>
      </c>
      <c r="L11" s="553"/>
      <c r="M11" s="553"/>
      <c r="N11" s="553"/>
      <c r="O11" s="553"/>
      <c r="P11" s="553"/>
      <c r="Q11" s="545" t="s">
        <v>380</v>
      </c>
      <c r="R11" s="554"/>
      <c r="S11" s="17" t="s">
        <v>380</v>
      </c>
    </row>
    <row r="12" spans="2:19" ht="62.25" customHeight="1">
      <c r="B12" s="540"/>
      <c r="C12" s="541"/>
      <c r="D12" s="57" t="s">
        <v>446</v>
      </c>
      <c r="E12" s="60">
        <v>1</v>
      </c>
      <c r="F12" s="60">
        <v>2</v>
      </c>
      <c r="G12" s="59">
        <v>3</v>
      </c>
      <c r="H12" s="58">
        <v>4</v>
      </c>
      <c r="I12" s="117">
        <v>5</v>
      </c>
    </row>
    <row r="13" spans="2:19" ht="62.25" customHeight="1" thickBot="1">
      <c r="B13" s="118"/>
      <c r="C13" s="533" t="s">
        <v>447</v>
      </c>
      <c r="D13" s="534"/>
      <c r="E13" s="119" t="s">
        <v>448</v>
      </c>
      <c r="F13" s="119" t="s">
        <v>449</v>
      </c>
      <c r="G13" s="119" t="s">
        <v>450</v>
      </c>
      <c r="H13" s="119" t="s">
        <v>451</v>
      </c>
      <c r="I13" s="120" t="s">
        <v>452</v>
      </c>
    </row>
    <row r="17" spans="4:6">
      <c r="D17" s="17"/>
      <c r="E17" s="17"/>
      <c r="F17" s="17"/>
    </row>
    <row r="18" spans="4:6" ht="15.75">
      <c r="D18" s="22" t="s">
        <v>453</v>
      </c>
      <c r="E18" s="121" t="s">
        <v>445</v>
      </c>
      <c r="F18" s="121">
        <v>1</v>
      </c>
    </row>
    <row r="19" spans="4:6">
      <c r="D19" s="22" t="s">
        <v>454</v>
      </c>
      <c r="E19" s="22" t="s">
        <v>445</v>
      </c>
      <c r="F19" s="22">
        <v>2</v>
      </c>
    </row>
    <row r="20" spans="4:6">
      <c r="D20" s="22" t="s">
        <v>455</v>
      </c>
      <c r="E20" s="22" t="s">
        <v>407</v>
      </c>
      <c r="F20" s="22">
        <v>2</v>
      </c>
    </row>
    <row r="21" spans="4:6">
      <c r="D21" s="22" t="s">
        <v>456</v>
      </c>
      <c r="E21" s="22" t="s">
        <v>457</v>
      </c>
      <c r="F21" s="22">
        <v>3</v>
      </c>
    </row>
    <row r="22" spans="4:6">
      <c r="D22" s="22" t="s">
        <v>458</v>
      </c>
      <c r="E22" s="22" t="s">
        <v>435</v>
      </c>
      <c r="F22" s="22">
        <v>4</v>
      </c>
    </row>
    <row r="23" spans="4:6">
      <c r="D23" s="22" t="s">
        <v>459</v>
      </c>
      <c r="E23" s="22" t="s">
        <v>445</v>
      </c>
      <c r="F23" s="22">
        <v>1</v>
      </c>
    </row>
    <row r="24" spans="4:6">
      <c r="D24" s="22" t="s">
        <v>460</v>
      </c>
      <c r="E24" s="22" t="s">
        <v>407</v>
      </c>
      <c r="F24" s="22">
        <v>2</v>
      </c>
    </row>
    <row r="25" spans="4:6">
      <c r="D25" s="22" t="s">
        <v>461</v>
      </c>
      <c r="E25" s="22" t="s">
        <v>407</v>
      </c>
      <c r="F25" s="22">
        <v>2</v>
      </c>
    </row>
    <row r="26" spans="4:6">
      <c r="D26" s="22" t="s">
        <v>462</v>
      </c>
      <c r="E26" s="22" t="s">
        <v>439</v>
      </c>
      <c r="F26" s="22">
        <v>3</v>
      </c>
    </row>
    <row r="27" spans="4:6">
      <c r="D27" s="22" t="s">
        <v>463</v>
      </c>
      <c r="E27" s="22" t="s">
        <v>435</v>
      </c>
      <c r="F27" s="22">
        <v>4</v>
      </c>
    </row>
    <row r="28" spans="4:6">
      <c r="D28" s="22" t="s">
        <v>464</v>
      </c>
      <c r="E28" s="22" t="s">
        <v>407</v>
      </c>
      <c r="F28" s="22">
        <v>2</v>
      </c>
    </row>
    <row r="29" spans="4:6">
      <c r="D29" s="22" t="s">
        <v>465</v>
      </c>
      <c r="E29" s="22" t="s">
        <v>407</v>
      </c>
      <c r="F29" s="22">
        <v>2</v>
      </c>
    </row>
    <row r="30" spans="4:6">
      <c r="D30" s="22" t="s">
        <v>466</v>
      </c>
      <c r="E30" s="22" t="s">
        <v>407</v>
      </c>
      <c r="F30" s="22">
        <v>2</v>
      </c>
    </row>
    <row r="31" spans="4:6">
      <c r="D31" s="22" t="s">
        <v>467</v>
      </c>
      <c r="E31" s="22" t="s">
        <v>439</v>
      </c>
      <c r="F31" s="22">
        <v>3</v>
      </c>
    </row>
    <row r="32" spans="4:6">
      <c r="D32" s="22" t="s">
        <v>468</v>
      </c>
      <c r="E32" s="22" t="s">
        <v>435</v>
      </c>
      <c r="F32" s="22">
        <v>4</v>
      </c>
    </row>
    <row r="33" spans="4:6">
      <c r="D33" s="22" t="s">
        <v>469</v>
      </c>
      <c r="E33" s="22" t="s">
        <v>407</v>
      </c>
      <c r="F33" s="22">
        <v>2</v>
      </c>
    </row>
    <row r="34" spans="4:6">
      <c r="D34" s="22" t="s">
        <v>470</v>
      </c>
      <c r="E34" s="22" t="s">
        <v>407</v>
      </c>
      <c r="F34" s="22">
        <v>2</v>
      </c>
    </row>
    <row r="35" spans="4:6">
      <c r="D35" s="22" t="s">
        <v>471</v>
      </c>
      <c r="E35" s="22" t="s">
        <v>439</v>
      </c>
      <c r="F35" s="22">
        <v>3</v>
      </c>
    </row>
    <row r="36" spans="4:6">
      <c r="D36" s="22" t="s">
        <v>472</v>
      </c>
      <c r="E36" s="22" t="s">
        <v>439</v>
      </c>
      <c r="F36" s="22">
        <v>3</v>
      </c>
    </row>
    <row r="37" spans="4:6">
      <c r="D37" s="22" t="s">
        <v>473</v>
      </c>
      <c r="E37" s="22" t="s">
        <v>435</v>
      </c>
      <c r="F37" s="22">
        <v>4</v>
      </c>
    </row>
    <row r="38" spans="4:6">
      <c r="D38" s="22" t="s">
        <v>474</v>
      </c>
      <c r="E38" s="22" t="s">
        <v>439</v>
      </c>
      <c r="F38" s="22">
        <v>3</v>
      </c>
    </row>
    <row r="39" spans="4:6">
      <c r="D39" s="22" t="s">
        <v>475</v>
      </c>
      <c r="E39" s="22" t="s">
        <v>439</v>
      </c>
      <c r="F39" s="22">
        <v>3</v>
      </c>
    </row>
    <row r="40" spans="4:6">
      <c r="D40" s="22" t="s">
        <v>476</v>
      </c>
      <c r="E40" s="22" t="s">
        <v>439</v>
      </c>
      <c r="F40" s="22">
        <v>3</v>
      </c>
    </row>
    <row r="41" spans="4:6">
      <c r="D41" s="22" t="s">
        <v>477</v>
      </c>
      <c r="E41" s="22" t="s">
        <v>439</v>
      </c>
      <c r="F41" s="22">
        <v>3</v>
      </c>
    </row>
    <row r="42" spans="4:6">
      <c r="D42" s="22" t="s">
        <v>478</v>
      </c>
      <c r="E42" s="22" t="s">
        <v>435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A7" zoomScale="80" zoomScaleNormal="80" workbookViewId="0">
      <pane ySplit="2" topLeftCell="A9" activePane="bottomLeft" state="frozen"/>
      <selection activeCell="A7" sqref="A7"/>
      <selection pane="bottomLeft" activeCell="J40" sqref="J40:J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57.425781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9"/>
      <c r="B1" s="570"/>
      <c r="C1" s="573"/>
      <c r="D1" s="573"/>
      <c r="E1" s="573"/>
      <c r="F1" s="573"/>
      <c r="G1" s="573"/>
      <c r="H1" s="573"/>
      <c r="I1" s="573"/>
      <c r="J1" s="574"/>
      <c r="K1" s="568"/>
      <c r="L1" s="568"/>
      <c r="M1" s="56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1"/>
      <c r="B2" s="572"/>
      <c r="C2" s="575"/>
      <c r="D2" s="575"/>
      <c r="E2" s="575"/>
      <c r="F2" s="575"/>
      <c r="G2" s="575"/>
      <c r="H2" s="575"/>
      <c r="I2" s="575"/>
      <c r="J2" s="576"/>
      <c r="K2" s="568"/>
      <c r="L2" s="568"/>
      <c r="M2" s="56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5"/>
      <c r="D3" s="575"/>
      <c r="E3" s="575"/>
      <c r="F3" s="575"/>
      <c r="G3" s="575"/>
      <c r="H3" s="575"/>
      <c r="I3" s="575"/>
      <c r="J3" s="576"/>
      <c r="K3" s="568"/>
      <c r="L3" s="568"/>
      <c r="M3" s="56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9" t="s">
        <v>267</v>
      </c>
      <c r="B4" s="439"/>
      <c r="C4" s="498" t="s">
        <v>4</v>
      </c>
      <c r="D4" s="498"/>
      <c r="E4" s="498"/>
      <c r="F4" s="498"/>
      <c r="G4" s="498"/>
      <c r="H4" s="498"/>
      <c r="I4" s="498"/>
      <c r="J4" s="498"/>
      <c r="K4" s="498"/>
      <c r="L4" s="498"/>
      <c r="M4" s="49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9" t="s">
        <v>268</v>
      </c>
      <c r="B5" s="439"/>
      <c r="C5" s="499" t="s">
        <v>35</v>
      </c>
      <c r="D5" s="499"/>
      <c r="E5" s="499"/>
      <c r="F5" s="499"/>
      <c r="G5" s="499"/>
      <c r="H5" s="499"/>
      <c r="I5" s="499"/>
      <c r="J5" s="499"/>
      <c r="K5" s="499"/>
      <c r="L5" s="499"/>
      <c r="M5" s="49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9" t="s">
        <v>269</v>
      </c>
      <c r="B6" s="439"/>
      <c r="C6" s="595" t="s">
        <v>270</v>
      </c>
      <c r="D6" s="596"/>
      <c r="E6" s="596"/>
      <c r="F6" s="596"/>
      <c r="G6" s="596"/>
      <c r="H6" s="596"/>
      <c r="I6" s="596"/>
      <c r="J6" s="596"/>
      <c r="K6" s="596"/>
      <c r="L6" s="596"/>
      <c r="M6" s="59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0" t="s">
        <v>479</v>
      </c>
      <c r="B7" s="591"/>
      <c r="C7" s="592"/>
      <c r="D7" s="593" t="s">
        <v>480</v>
      </c>
      <c r="E7" s="593"/>
      <c r="F7" s="593"/>
      <c r="G7" s="594" t="s">
        <v>481</v>
      </c>
      <c r="H7" s="586" t="s">
        <v>482</v>
      </c>
      <c r="I7" s="588" t="s">
        <v>483</v>
      </c>
      <c r="J7" s="589"/>
      <c r="K7" s="588" t="s">
        <v>484</v>
      </c>
      <c r="L7" s="589"/>
      <c r="M7" s="598" t="s">
        <v>485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486</v>
      </c>
      <c r="F8" s="28" t="s">
        <v>487</v>
      </c>
      <c r="G8" s="594"/>
      <c r="H8" s="587"/>
      <c r="I8" s="29" t="s">
        <v>488</v>
      </c>
      <c r="J8" s="29" t="s">
        <v>489</v>
      </c>
      <c r="K8" s="29" t="s">
        <v>490</v>
      </c>
      <c r="L8" s="29" t="s">
        <v>491</v>
      </c>
      <c r="M8" s="59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7"/>
      <c r="B9" s="578"/>
      <c r="C9" s="578"/>
      <c r="D9" s="578"/>
      <c r="E9" s="578"/>
      <c r="F9" s="578"/>
      <c r="G9" s="57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9">
        <f>'7- Mapa Final'!A10</f>
        <v>1</v>
      </c>
      <c r="B10" s="557" t="str">
        <f>'7- Mapa Final'!B10</f>
        <v>Fallo condenatorios a la Entidad</v>
      </c>
      <c r="C10" s="557" t="str">
        <f>'7- Mapa Final'!C10</f>
        <v>La entidad sea condenada en procesos calificados inicialmente como probable de ganar</v>
      </c>
      <c r="D10" s="584" t="str">
        <f>'7- Mapa Final'!J10</f>
        <v>Media - 3</v>
      </c>
      <c r="E10" s="585" t="str">
        <f>'7- Mapa Final'!K10</f>
        <v>Moderado - 3</v>
      </c>
      <c r="F10" s="582" t="str">
        <f>'7- Mapa Final'!M10</f>
        <v>Moderado - 9</v>
      </c>
      <c r="G10" s="392" t="s">
        <v>380</v>
      </c>
      <c r="H10" s="583"/>
      <c r="I10" s="583"/>
      <c r="J10" s="583" t="s">
        <v>514</v>
      </c>
      <c r="K10" s="580">
        <v>45292</v>
      </c>
      <c r="L10" s="580">
        <v>45382</v>
      </c>
      <c r="M10" s="581" t="s">
        <v>518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6"/>
      <c r="C11" s="556"/>
      <c r="D11" s="559"/>
      <c r="E11" s="561"/>
      <c r="F11" s="562"/>
      <c r="G11" s="393"/>
      <c r="H11" s="564"/>
      <c r="I11" s="564"/>
      <c r="J11" s="564"/>
      <c r="K11" s="564"/>
      <c r="L11" s="564"/>
      <c r="M11" s="56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6"/>
      <c r="C12" s="556"/>
      <c r="D12" s="559"/>
      <c r="E12" s="561"/>
      <c r="F12" s="562"/>
      <c r="G12" s="393"/>
      <c r="H12" s="564"/>
      <c r="I12" s="564"/>
      <c r="J12" s="564"/>
      <c r="K12" s="564"/>
      <c r="L12" s="564"/>
      <c r="M12" s="56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6"/>
      <c r="C13" s="556"/>
      <c r="D13" s="559"/>
      <c r="E13" s="561"/>
      <c r="F13" s="562"/>
      <c r="G13" s="393"/>
      <c r="H13" s="564"/>
      <c r="I13" s="564"/>
      <c r="J13" s="564"/>
      <c r="K13" s="564"/>
      <c r="L13" s="564"/>
      <c r="M13" s="56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6"/>
      <c r="C14" s="556"/>
      <c r="D14" s="559"/>
      <c r="E14" s="561"/>
      <c r="F14" s="562"/>
      <c r="G14" s="393"/>
      <c r="H14" s="564"/>
      <c r="I14" s="564"/>
      <c r="J14" s="564"/>
      <c r="K14" s="564"/>
      <c r="L14" s="564"/>
      <c r="M14" s="56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6"/>
      <c r="C15" s="556"/>
      <c r="D15" s="559"/>
      <c r="E15" s="561"/>
      <c r="F15" s="562"/>
      <c r="G15" s="393"/>
      <c r="H15" s="564"/>
      <c r="I15" s="564"/>
      <c r="J15" s="564"/>
      <c r="K15" s="564"/>
      <c r="L15" s="564"/>
      <c r="M15" s="56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6"/>
      <c r="C16" s="556"/>
      <c r="D16" s="559"/>
      <c r="E16" s="561"/>
      <c r="F16" s="562"/>
      <c r="G16" s="393"/>
      <c r="H16" s="564"/>
      <c r="I16" s="564"/>
      <c r="J16" s="564"/>
      <c r="K16" s="564"/>
      <c r="L16" s="564"/>
      <c r="M16" s="56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6"/>
      <c r="C17" s="556"/>
      <c r="D17" s="559"/>
      <c r="E17" s="561"/>
      <c r="F17" s="562"/>
      <c r="G17" s="393"/>
      <c r="H17" s="564"/>
      <c r="I17" s="564"/>
      <c r="J17" s="564"/>
      <c r="K17" s="564"/>
      <c r="L17" s="564"/>
      <c r="M17" s="56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6"/>
      <c r="C18" s="556"/>
      <c r="D18" s="559"/>
      <c r="E18" s="561"/>
      <c r="F18" s="562"/>
      <c r="G18" s="393"/>
      <c r="H18" s="564"/>
      <c r="I18" s="564"/>
      <c r="J18" s="564"/>
      <c r="K18" s="564"/>
      <c r="L18" s="564"/>
      <c r="M18" s="56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5"/>
      <c r="B19" s="556"/>
      <c r="C19" s="556"/>
      <c r="D19" s="559"/>
      <c r="E19" s="561"/>
      <c r="F19" s="562"/>
      <c r="G19" s="393"/>
      <c r="H19" s="564"/>
      <c r="I19" s="564"/>
      <c r="J19" s="564"/>
      <c r="K19" s="564"/>
      <c r="L19" s="564"/>
      <c r="M19" s="56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5">
        <f>'7- Mapa Final'!A20</f>
        <v>2</v>
      </c>
      <c r="B20" s="556" t="str">
        <f>'7- Mapa Final'!B20</f>
        <v>No gestionar el cobro  coactivo de las obligaciones pecuniarias a favor de la Rama Judicial</v>
      </c>
      <c r="C20" s="557" t="str">
        <f>'7- Mapa Final'!C20</f>
        <v xml:space="preserve">No se adelanten la actividades conducentes a recuperar las suma que se le adeudan a la entidad </v>
      </c>
      <c r="D20" s="558" t="str">
        <f>'7- Mapa Final'!J20</f>
        <v>Muy Baja - 1</v>
      </c>
      <c r="E20" s="560" t="str">
        <f>'7- Mapa Final'!K20</f>
        <v>Menor - 2</v>
      </c>
      <c r="F20" s="562" t="str">
        <f>'7- Mapa Final'!M20</f>
        <v>Bajo - 2</v>
      </c>
      <c r="G20" s="393" t="s">
        <v>380</v>
      </c>
      <c r="H20" s="564"/>
      <c r="I20" s="564"/>
      <c r="J20" s="564" t="s">
        <v>514</v>
      </c>
      <c r="K20" s="563">
        <v>45292</v>
      </c>
      <c r="L20" s="563">
        <v>45382</v>
      </c>
      <c r="M20" s="565" t="s">
        <v>516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6"/>
      <c r="C21" s="556"/>
      <c r="D21" s="559"/>
      <c r="E21" s="561"/>
      <c r="F21" s="562"/>
      <c r="G21" s="393"/>
      <c r="H21" s="564"/>
      <c r="I21" s="564"/>
      <c r="J21" s="564"/>
      <c r="K21" s="564"/>
      <c r="L21" s="564"/>
      <c r="M21" s="56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6"/>
      <c r="C22" s="556"/>
      <c r="D22" s="559"/>
      <c r="E22" s="561"/>
      <c r="F22" s="562"/>
      <c r="G22" s="393"/>
      <c r="H22" s="564"/>
      <c r="I22" s="564"/>
      <c r="J22" s="564"/>
      <c r="K22" s="564"/>
      <c r="L22" s="564"/>
      <c r="M22" s="56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6"/>
      <c r="C23" s="556"/>
      <c r="D23" s="559"/>
      <c r="E23" s="561"/>
      <c r="F23" s="562"/>
      <c r="G23" s="393"/>
      <c r="H23" s="564"/>
      <c r="I23" s="564"/>
      <c r="J23" s="564"/>
      <c r="K23" s="564"/>
      <c r="L23" s="564"/>
      <c r="M23" s="56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6"/>
      <c r="C24" s="556"/>
      <c r="D24" s="559"/>
      <c r="E24" s="561"/>
      <c r="F24" s="562"/>
      <c r="G24" s="393"/>
      <c r="H24" s="564"/>
      <c r="I24" s="564"/>
      <c r="J24" s="564"/>
      <c r="K24" s="564"/>
      <c r="L24" s="564"/>
      <c r="M24" s="56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5"/>
      <c r="B25" s="556"/>
      <c r="C25" s="556"/>
      <c r="D25" s="559"/>
      <c r="E25" s="561"/>
      <c r="F25" s="562"/>
      <c r="G25" s="393"/>
      <c r="H25" s="564"/>
      <c r="I25" s="564"/>
      <c r="J25" s="564"/>
      <c r="K25" s="564"/>
      <c r="L25" s="564"/>
      <c r="M25" s="565"/>
      <c r="N25" s="34"/>
      <c r="O25" s="34"/>
    </row>
    <row r="26" spans="1:169">
      <c r="A26" s="555"/>
      <c r="B26" s="556"/>
      <c r="C26" s="556"/>
      <c r="D26" s="559"/>
      <c r="E26" s="561"/>
      <c r="F26" s="562"/>
      <c r="G26" s="393"/>
      <c r="H26" s="564"/>
      <c r="I26" s="564"/>
      <c r="J26" s="564"/>
      <c r="K26" s="564"/>
      <c r="L26" s="564"/>
      <c r="M26" s="565"/>
      <c r="N26" s="34"/>
      <c r="O26" s="34"/>
    </row>
    <row r="27" spans="1:169">
      <c r="A27" s="555"/>
      <c r="B27" s="556"/>
      <c r="C27" s="556"/>
      <c r="D27" s="559"/>
      <c r="E27" s="561"/>
      <c r="F27" s="562"/>
      <c r="G27" s="393"/>
      <c r="H27" s="564"/>
      <c r="I27" s="564"/>
      <c r="J27" s="564"/>
      <c r="K27" s="564"/>
      <c r="L27" s="564"/>
      <c r="M27" s="565"/>
      <c r="N27" s="34"/>
      <c r="O27" s="34"/>
    </row>
    <row r="28" spans="1:169">
      <c r="A28" s="555"/>
      <c r="B28" s="556"/>
      <c r="C28" s="556"/>
      <c r="D28" s="559"/>
      <c r="E28" s="561"/>
      <c r="F28" s="562"/>
      <c r="G28" s="393"/>
      <c r="H28" s="564"/>
      <c r="I28" s="564"/>
      <c r="J28" s="564"/>
      <c r="K28" s="564"/>
      <c r="L28" s="564"/>
      <c r="M28" s="565"/>
      <c r="N28" s="34"/>
      <c r="O28" s="34"/>
    </row>
    <row r="29" spans="1:169" ht="15.75" thickBot="1">
      <c r="A29" s="555"/>
      <c r="B29" s="556"/>
      <c r="C29" s="556"/>
      <c r="D29" s="559"/>
      <c r="E29" s="561"/>
      <c r="F29" s="562"/>
      <c r="G29" s="393"/>
      <c r="H29" s="564"/>
      <c r="I29" s="564"/>
      <c r="J29" s="564"/>
      <c r="K29" s="564"/>
      <c r="L29" s="564"/>
      <c r="M29" s="565"/>
      <c r="N29" s="34"/>
      <c r="O29" s="34"/>
    </row>
    <row r="30" spans="1:169" s="26" customFormat="1" ht="12.75" customHeight="1">
      <c r="A30" s="555">
        <f>'7- Mapa Final'!A30</f>
        <v>3</v>
      </c>
      <c r="B30" s="556" t="str">
        <f>'7- Mapa Final'!B30</f>
        <v xml:space="preserve">Registro tardío de la información en el aplicativo eKOGUI </v>
      </c>
      <c r="C30" s="557" t="str">
        <f>'7- Mapa Final'!C30</f>
        <v xml:space="preserve">Riesgo inherente referente a la posible deficiencia en la calidad y oportunidad en el registro y reporte de la información relacionada con los procesos contenciosos administrativos de la plataforma eKOGUI </v>
      </c>
      <c r="D30" s="558" t="str">
        <f>'7- Mapa Final'!J30</f>
        <v>Baja - 2</v>
      </c>
      <c r="E30" s="560" t="str">
        <f>'7- Mapa Final'!K30</f>
        <v>Leve - 1</v>
      </c>
      <c r="F30" s="562" t="str">
        <f>'7- Mapa Final'!M30</f>
        <v>Bajo - 2</v>
      </c>
      <c r="G30" s="393" t="s">
        <v>380</v>
      </c>
      <c r="H30" s="564"/>
      <c r="I30" s="564"/>
      <c r="J30" s="564" t="s">
        <v>514</v>
      </c>
      <c r="K30" s="563">
        <v>45292</v>
      </c>
      <c r="L30" s="563">
        <v>45382</v>
      </c>
      <c r="M30" s="565" t="s">
        <v>517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6"/>
      <c r="C31" s="556"/>
      <c r="D31" s="559"/>
      <c r="E31" s="561"/>
      <c r="F31" s="562"/>
      <c r="G31" s="393"/>
      <c r="H31" s="564"/>
      <c r="I31" s="564"/>
      <c r="J31" s="564"/>
      <c r="K31" s="564"/>
      <c r="L31" s="564"/>
      <c r="M31" s="56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6"/>
      <c r="C32" s="556"/>
      <c r="D32" s="559"/>
      <c r="E32" s="561"/>
      <c r="F32" s="562"/>
      <c r="G32" s="393"/>
      <c r="H32" s="564"/>
      <c r="I32" s="564"/>
      <c r="J32" s="564"/>
      <c r="K32" s="564"/>
      <c r="L32" s="564"/>
      <c r="M32" s="56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6"/>
      <c r="C33" s="556"/>
      <c r="D33" s="559"/>
      <c r="E33" s="561"/>
      <c r="F33" s="562"/>
      <c r="G33" s="393"/>
      <c r="H33" s="564"/>
      <c r="I33" s="564"/>
      <c r="J33" s="564"/>
      <c r="K33" s="564"/>
      <c r="L33" s="564"/>
      <c r="M33" s="56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6"/>
      <c r="C34" s="556"/>
      <c r="D34" s="559"/>
      <c r="E34" s="561"/>
      <c r="F34" s="562"/>
      <c r="G34" s="393"/>
      <c r="H34" s="564"/>
      <c r="I34" s="564"/>
      <c r="J34" s="564"/>
      <c r="K34" s="564"/>
      <c r="L34" s="564"/>
      <c r="M34" s="56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5"/>
      <c r="B35" s="556"/>
      <c r="C35" s="556"/>
      <c r="D35" s="559"/>
      <c r="E35" s="561"/>
      <c r="F35" s="562"/>
      <c r="G35" s="393"/>
      <c r="H35" s="564"/>
      <c r="I35" s="564"/>
      <c r="J35" s="564"/>
      <c r="K35" s="564"/>
      <c r="L35" s="564"/>
      <c r="M35" s="565"/>
      <c r="N35" s="34"/>
      <c r="O35" s="34"/>
    </row>
    <row r="36" spans="1:169">
      <c r="A36" s="555"/>
      <c r="B36" s="556"/>
      <c r="C36" s="556"/>
      <c r="D36" s="559"/>
      <c r="E36" s="561"/>
      <c r="F36" s="562"/>
      <c r="G36" s="393"/>
      <c r="H36" s="564"/>
      <c r="I36" s="564"/>
      <c r="J36" s="564"/>
      <c r="K36" s="564"/>
      <c r="L36" s="564"/>
      <c r="M36" s="565"/>
      <c r="N36" s="34"/>
      <c r="O36" s="34"/>
    </row>
    <row r="37" spans="1:169">
      <c r="A37" s="555"/>
      <c r="B37" s="556"/>
      <c r="C37" s="556"/>
      <c r="D37" s="559"/>
      <c r="E37" s="561"/>
      <c r="F37" s="562"/>
      <c r="G37" s="393"/>
      <c r="H37" s="564"/>
      <c r="I37" s="564"/>
      <c r="J37" s="564"/>
      <c r="K37" s="564"/>
      <c r="L37" s="564"/>
      <c r="M37" s="565"/>
      <c r="N37" s="34"/>
      <c r="O37" s="34"/>
    </row>
    <row r="38" spans="1:169">
      <c r="A38" s="555"/>
      <c r="B38" s="556"/>
      <c r="C38" s="556"/>
      <c r="D38" s="559"/>
      <c r="E38" s="561"/>
      <c r="F38" s="562"/>
      <c r="G38" s="393"/>
      <c r="H38" s="564"/>
      <c r="I38" s="564"/>
      <c r="J38" s="564"/>
      <c r="K38" s="564"/>
      <c r="L38" s="564"/>
      <c r="M38" s="565"/>
      <c r="N38" s="34"/>
      <c r="O38" s="34"/>
    </row>
    <row r="39" spans="1:169" ht="15.75" thickBot="1">
      <c r="A39" s="555"/>
      <c r="B39" s="556"/>
      <c r="C39" s="556"/>
      <c r="D39" s="559"/>
      <c r="E39" s="561"/>
      <c r="F39" s="562"/>
      <c r="G39" s="393"/>
      <c r="H39" s="564"/>
      <c r="I39" s="564"/>
      <c r="J39" s="564"/>
      <c r="K39" s="564"/>
      <c r="L39" s="564"/>
      <c r="M39" s="565"/>
      <c r="N39" s="34"/>
      <c r="O39" s="34"/>
    </row>
    <row r="40" spans="1:169" s="26" customFormat="1" ht="12.75" customHeight="1">
      <c r="A40" s="555">
        <f>'7- Mapa Final'!A40</f>
        <v>4</v>
      </c>
      <c r="B40" s="556" t="str">
        <f>'7- Mapa Final'!B40</f>
        <v xml:space="preserve">Recibir dádivas o beneficios a nombre propio o de terceros para  no actuar con la debida diligencia en los procesos en  contra la entidad  o divulgar información privilegiada </v>
      </c>
      <c r="C40" s="557" t="str">
        <f>'7- Mapa Final'!C40</f>
        <v>Retrasar, desviar, omitir actuaciones o suministrar información privilegiada .</v>
      </c>
      <c r="D40" s="558" t="str">
        <f>'7- Mapa Final'!J40</f>
        <v>Muy Baja - 1</v>
      </c>
      <c r="E40" s="560" t="str">
        <f>'7- Mapa Final'!K40</f>
        <v>Mayor - 4</v>
      </c>
      <c r="F40" s="562" t="str">
        <f>'7- Mapa Final'!M40</f>
        <v>Alto  - 4</v>
      </c>
      <c r="G40" s="393" t="s">
        <v>443</v>
      </c>
      <c r="H40" s="599" t="s">
        <v>513</v>
      </c>
      <c r="I40" s="564"/>
      <c r="J40" s="564" t="s">
        <v>514</v>
      </c>
      <c r="K40" s="563">
        <v>45292</v>
      </c>
      <c r="L40" s="563">
        <v>45382</v>
      </c>
      <c r="M40" s="565" t="s">
        <v>515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6"/>
      <c r="C41" s="556"/>
      <c r="D41" s="559"/>
      <c r="E41" s="561"/>
      <c r="F41" s="562"/>
      <c r="G41" s="393"/>
      <c r="H41" s="564"/>
      <c r="I41" s="564"/>
      <c r="J41" s="564"/>
      <c r="K41" s="564"/>
      <c r="L41" s="564"/>
      <c r="M41" s="56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6"/>
      <c r="C42" s="556"/>
      <c r="D42" s="559"/>
      <c r="E42" s="561"/>
      <c r="F42" s="562"/>
      <c r="G42" s="393"/>
      <c r="H42" s="564"/>
      <c r="I42" s="564"/>
      <c r="J42" s="564"/>
      <c r="K42" s="564"/>
      <c r="L42" s="564"/>
      <c r="M42" s="56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6"/>
      <c r="C43" s="556"/>
      <c r="D43" s="559"/>
      <c r="E43" s="561"/>
      <c r="F43" s="562"/>
      <c r="G43" s="393"/>
      <c r="H43" s="564"/>
      <c r="I43" s="564"/>
      <c r="J43" s="564"/>
      <c r="K43" s="564"/>
      <c r="L43" s="564"/>
      <c r="M43" s="56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6"/>
      <c r="C44" s="556"/>
      <c r="D44" s="559"/>
      <c r="E44" s="561"/>
      <c r="F44" s="562"/>
      <c r="G44" s="393"/>
      <c r="H44" s="564"/>
      <c r="I44" s="564"/>
      <c r="J44" s="564"/>
      <c r="K44" s="564"/>
      <c r="L44" s="564"/>
      <c r="M44" s="56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6"/>
      <c r="C45" s="556"/>
      <c r="D45" s="559"/>
      <c r="E45" s="561"/>
      <c r="F45" s="562"/>
      <c r="G45" s="393"/>
      <c r="H45" s="564"/>
      <c r="I45" s="564"/>
      <c r="J45" s="564"/>
      <c r="K45" s="564"/>
      <c r="L45" s="564"/>
      <c r="M45" s="565"/>
      <c r="N45" s="34"/>
      <c r="O45" s="34"/>
    </row>
    <row r="46" spans="1:169">
      <c r="A46" s="555"/>
      <c r="B46" s="556"/>
      <c r="C46" s="556"/>
      <c r="D46" s="559"/>
      <c r="E46" s="561"/>
      <c r="F46" s="562"/>
      <c r="G46" s="393"/>
      <c r="H46" s="564"/>
      <c r="I46" s="564"/>
      <c r="J46" s="564"/>
      <c r="K46" s="564"/>
      <c r="L46" s="564"/>
      <c r="M46" s="565"/>
      <c r="N46" s="34"/>
      <c r="O46" s="34"/>
    </row>
    <row r="47" spans="1:169">
      <c r="A47" s="555"/>
      <c r="B47" s="556"/>
      <c r="C47" s="556"/>
      <c r="D47" s="559"/>
      <c r="E47" s="561"/>
      <c r="F47" s="562"/>
      <c r="G47" s="393"/>
      <c r="H47" s="564"/>
      <c r="I47" s="564"/>
      <c r="J47" s="564"/>
      <c r="K47" s="564"/>
      <c r="L47" s="564"/>
      <c r="M47" s="565"/>
      <c r="N47" s="34"/>
      <c r="O47" s="34"/>
    </row>
    <row r="48" spans="1:169">
      <c r="A48" s="555"/>
      <c r="B48" s="556"/>
      <c r="C48" s="556"/>
      <c r="D48" s="559"/>
      <c r="E48" s="561"/>
      <c r="F48" s="562"/>
      <c r="G48" s="393"/>
      <c r="H48" s="564"/>
      <c r="I48" s="564"/>
      <c r="J48" s="564"/>
      <c r="K48" s="564"/>
      <c r="L48" s="564"/>
      <c r="M48" s="565"/>
      <c r="N48" s="34"/>
      <c r="O48" s="34"/>
    </row>
    <row r="49" spans="1:169" ht="15.75" thickBot="1">
      <c r="A49" s="555"/>
      <c r="B49" s="556"/>
      <c r="C49" s="556"/>
      <c r="D49" s="559"/>
      <c r="E49" s="561"/>
      <c r="F49" s="562"/>
      <c r="G49" s="393"/>
      <c r="H49" s="564"/>
      <c r="I49" s="564"/>
      <c r="J49" s="564"/>
      <c r="K49" s="564"/>
      <c r="L49" s="564"/>
      <c r="M49" s="566"/>
      <c r="N49" s="34"/>
      <c r="O49" s="34"/>
    </row>
    <row r="50" spans="1:169" s="26" customFormat="1" ht="12.75" customHeight="1">
      <c r="A50" s="555">
        <f>'7- Mapa Final'!A50</f>
        <v>5</v>
      </c>
      <c r="B50" s="556" t="str">
        <f>'7- Mapa Final'!B50</f>
        <v>Ofrecer, prometer, entregar, aceptar o solicitar una ventaja indebida a cambio de la deficiente gestión en el cobro coactivo de las obligaciones a favor de la Rama Judicial</v>
      </c>
      <c r="C50" s="557"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558" t="str">
        <f>'7- Mapa Final'!J50</f>
        <v>Muy Baja - 1</v>
      </c>
      <c r="E50" s="560" t="str">
        <f>'7- Mapa Final'!K50</f>
        <v>Leve - 1</v>
      </c>
      <c r="F50" s="562" t="str">
        <f>'7- Mapa Final'!M50</f>
        <v>Bajo - 1</v>
      </c>
      <c r="G50" s="393" t="s">
        <v>380</v>
      </c>
      <c r="H50" s="564"/>
      <c r="I50" s="564"/>
      <c r="J50" s="564" t="s">
        <v>514</v>
      </c>
      <c r="K50" s="563">
        <v>45292</v>
      </c>
      <c r="L50" s="563">
        <v>45382</v>
      </c>
      <c r="M50" s="565" t="s">
        <v>515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6"/>
      <c r="C51" s="556"/>
      <c r="D51" s="559"/>
      <c r="E51" s="561"/>
      <c r="F51" s="562"/>
      <c r="G51" s="393"/>
      <c r="H51" s="564"/>
      <c r="I51" s="564"/>
      <c r="J51" s="564"/>
      <c r="K51" s="564"/>
      <c r="L51" s="564"/>
      <c r="M51" s="56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6"/>
      <c r="C52" s="556"/>
      <c r="D52" s="559"/>
      <c r="E52" s="561"/>
      <c r="F52" s="562"/>
      <c r="G52" s="393"/>
      <c r="H52" s="564"/>
      <c r="I52" s="564"/>
      <c r="J52" s="564"/>
      <c r="K52" s="564"/>
      <c r="L52" s="564"/>
      <c r="M52" s="56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6"/>
      <c r="C53" s="556"/>
      <c r="D53" s="559"/>
      <c r="E53" s="561"/>
      <c r="F53" s="562"/>
      <c r="G53" s="393"/>
      <c r="H53" s="564"/>
      <c r="I53" s="564"/>
      <c r="J53" s="564"/>
      <c r="K53" s="564"/>
      <c r="L53" s="564"/>
      <c r="M53" s="56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6"/>
      <c r="C54" s="556"/>
      <c r="D54" s="559"/>
      <c r="E54" s="561"/>
      <c r="F54" s="562"/>
      <c r="G54" s="393"/>
      <c r="H54" s="564"/>
      <c r="I54" s="564"/>
      <c r="J54" s="564"/>
      <c r="K54" s="564"/>
      <c r="L54" s="564"/>
      <c r="M54" s="56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6"/>
      <c r="C55" s="556"/>
      <c r="D55" s="559"/>
      <c r="E55" s="561"/>
      <c r="F55" s="562"/>
      <c r="G55" s="393"/>
      <c r="H55" s="564"/>
      <c r="I55" s="564"/>
      <c r="J55" s="564"/>
      <c r="K55" s="564"/>
      <c r="L55" s="564"/>
      <c r="M55" s="565"/>
      <c r="N55" s="34"/>
      <c r="O55" s="34"/>
    </row>
    <row r="56" spans="1:169">
      <c r="A56" s="555"/>
      <c r="B56" s="556"/>
      <c r="C56" s="556"/>
      <c r="D56" s="559"/>
      <c r="E56" s="561"/>
      <c r="F56" s="562"/>
      <c r="G56" s="393"/>
      <c r="H56" s="564"/>
      <c r="I56" s="564"/>
      <c r="J56" s="564"/>
      <c r="K56" s="564"/>
      <c r="L56" s="564"/>
      <c r="M56" s="565"/>
      <c r="N56" s="34"/>
      <c r="O56" s="34"/>
    </row>
    <row r="57" spans="1:169">
      <c r="A57" s="555"/>
      <c r="B57" s="556"/>
      <c r="C57" s="556"/>
      <c r="D57" s="559"/>
      <c r="E57" s="561"/>
      <c r="F57" s="562"/>
      <c r="G57" s="393"/>
      <c r="H57" s="564"/>
      <c r="I57" s="564"/>
      <c r="J57" s="564"/>
      <c r="K57" s="564"/>
      <c r="L57" s="564"/>
      <c r="M57" s="565"/>
      <c r="N57" s="34"/>
      <c r="O57" s="34"/>
    </row>
    <row r="58" spans="1:169">
      <c r="A58" s="555"/>
      <c r="B58" s="556"/>
      <c r="C58" s="556"/>
      <c r="D58" s="559"/>
      <c r="E58" s="561"/>
      <c r="F58" s="562"/>
      <c r="G58" s="393"/>
      <c r="H58" s="564"/>
      <c r="I58" s="564"/>
      <c r="J58" s="564"/>
      <c r="K58" s="564"/>
      <c r="L58" s="564"/>
      <c r="M58" s="565"/>
      <c r="N58" s="34"/>
      <c r="O58" s="34"/>
    </row>
    <row r="59" spans="1:169" ht="15.75" thickBot="1">
      <c r="A59" s="555"/>
      <c r="B59" s="556"/>
      <c r="C59" s="556"/>
      <c r="D59" s="559"/>
      <c r="E59" s="561"/>
      <c r="F59" s="562"/>
      <c r="G59" s="394"/>
      <c r="H59" s="564"/>
      <c r="I59" s="567"/>
      <c r="J59" s="564"/>
      <c r="K59" s="564"/>
      <c r="L59" s="564"/>
      <c r="M59" s="566"/>
      <c r="N59" s="34"/>
      <c r="O59" s="34"/>
    </row>
    <row r="60" spans="1:169" ht="15" customHeight="1">
      <c r="A60" s="555">
        <f>'7- Mapa Final'!A60</f>
        <v>6</v>
      </c>
      <c r="B60" s="556"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57"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58" t="str">
        <f>'7- Mapa Final'!J60</f>
        <v>Muy Baja - 1</v>
      </c>
      <c r="E60" s="560" t="str">
        <f>'7- Mapa Final'!K60</f>
        <v>Moderado - 3</v>
      </c>
      <c r="F60" s="562" t="str">
        <f>'7- Mapa Final'!M60</f>
        <v>Moderado - 3</v>
      </c>
      <c r="G60" s="393" t="s">
        <v>380</v>
      </c>
      <c r="H60" s="564"/>
      <c r="I60" s="564"/>
      <c r="J60" s="564" t="s">
        <v>514</v>
      </c>
      <c r="K60" s="563">
        <v>45292</v>
      </c>
      <c r="L60" s="563">
        <v>45382</v>
      </c>
      <c r="M60" s="565" t="s">
        <v>515</v>
      </c>
    </row>
    <row r="61" spans="1:169">
      <c r="A61" s="555"/>
      <c r="B61" s="556"/>
      <c r="C61" s="556"/>
      <c r="D61" s="559"/>
      <c r="E61" s="561"/>
      <c r="F61" s="562"/>
      <c r="G61" s="393"/>
      <c r="H61" s="564"/>
      <c r="I61" s="564"/>
      <c r="J61" s="564"/>
      <c r="K61" s="564"/>
      <c r="L61" s="564"/>
      <c r="M61" s="565"/>
    </row>
    <row r="62" spans="1:169">
      <c r="A62" s="555"/>
      <c r="B62" s="556"/>
      <c r="C62" s="556"/>
      <c r="D62" s="559"/>
      <c r="E62" s="561"/>
      <c r="F62" s="562"/>
      <c r="G62" s="393"/>
      <c r="H62" s="564"/>
      <c r="I62" s="564"/>
      <c r="J62" s="564"/>
      <c r="K62" s="564"/>
      <c r="L62" s="564"/>
      <c r="M62" s="565"/>
    </row>
    <row r="63" spans="1:169">
      <c r="A63" s="555"/>
      <c r="B63" s="556"/>
      <c r="C63" s="556"/>
      <c r="D63" s="559"/>
      <c r="E63" s="561"/>
      <c r="F63" s="562"/>
      <c r="G63" s="393"/>
      <c r="H63" s="564"/>
      <c r="I63" s="564"/>
      <c r="J63" s="564"/>
      <c r="K63" s="564"/>
      <c r="L63" s="564"/>
      <c r="M63" s="565"/>
    </row>
    <row r="64" spans="1:169">
      <c r="A64" s="555"/>
      <c r="B64" s="556"/>
      <c r="C64" s="556"/>
      <c r="D64" s="559"/>
      <c r="E64" s="561"/>
      <c r="F64" s="562"/>
      <c r="G64" s="393"/>
      <c r="H64" s="564"/>
      <c r="I64" s="564"/>
      <c r="J64" s="564"/>
      <c r="K64" s="564"/>
      <c r="L64" s="564"/>
      <c r="M64" s="565"/>
    </row>
    <row r="65" spans="1:13">
      <c r="A65" s="555"/>
      <c r="B65" s="556"/>
      <c r="C65" s="556"/>
      <c r="D65" s="559"/>
      <c r="E65" s="561"/>
      <c r="F65" s="562"/>
      <c r="G65" s="393"/>
      <c r="H65" s="564"/>
      <c r="I65" s="564"/>
      <c r="J65" s="564"/>
      <c r="K65" s="564"/>
      <c r="L65" s="564"/>
      <c r="M65" s="565"/>
    </row>
    <row r="66" spans="1:13">
      <c r="A66" s="555"/>
      <c r="B66" s="556"/>
      <c r="C66" s="556"/>
      <c r="D66" s="559"/>
      <c r="E66" s="561"/>
      <c r="F66" s="562"/>
      <c r="G66" s="393"/>
      <c r="H66" s="564"/>
      <c r="I66" s="564"/>
      <c r="J66" s="564"/>
      <c r="K66" s="564"/>
      <c r="L66" s="564"/>
      <c r="M66" s="565"/>
    </row>
    <row r="67" spans="1:13">
      <c r="A67" s="555"/>
      <c r="B67" s="556"/>
      <c r="C67" s="556"/>
      <c r="D67" s="559"/>
      <c r="E67" s="561"/>
      <c r="F67" s="562"/>
      <c r="G67" s="393"/>
      <c r="H67" s="564"/>
      <c r="I67" s="564"/>
      <c r="J67" s="564"/>
      <c r="K67" s="564"/>
      <c r="L67" s="564"/>
      <c r="M67" s="565"/>
    </row>
    <row r="68" spans="1:13">
      <c r="A68" s="555"/>
      <c r="B68" s="556"/>
      <c r="C68" s="556"/>
      <c r="D68" s="559"/>
      <c r="E68" s="561"/>
      <c r="F68" s="562"/>
      <c r="G68" s="393"/>
      <c r="H68" s="564"/>
      <c r="I68" s="564"/>
      <c r="J68" s="564"/>
      <c r="K68" s="564"/>
      <c r="L68" s="564"/>
      <c r="M68" s="565"/>
    </row>
    <row r="69" spans="1:13" ht="15.75" thickBot="1">
      <c r="A69" s="555"/>
      <c r="B69" s="556"/>
      <c r="C69" s="556"/>
      <c r="D69" s="559"/>
      <c r="E69" s="561"/>
      <c r="F69" s="562"/>
      <c r="G69" s="394"/>
      <c r="H69" s="567"/>
      <c r="I69" s="567"/>
      <c r="J69" s="564"/>
      <c r="K69" s="564"/>
      <c r="L69" s="564"/>
      <c r="M69" s="566"/>
    </row>
    <row r="70" spans="1:13" ht="15" customHeight="1">
      <c r="A70" s="555">
        <f>'7- Mapa Final'!A70</f>
        <v>7</v>
      </c>
      <c r="B70" s="556" t="str">
        <f>'7- Mapa Final'!B70</f>
        <v>Ofrecer, prometer, entregar, aceptar o solicitar una ventaja a cambio de una indebida gestión en el tramite de la liquidación de las cuentas de cobro por concepto de Sentencias en contra de la Rama Judicial.</v>
      </c>
      <c r="C70" s="557" t="str">
        <f>'7- Mapa Final'!C70</f>
        <v>Cuando el beneficiario, apoderado o un tercero, ofrece, promete, entrega, acepta o solicita una ventaja dentro del procedimiento de liquidación de una cuenta de cobro por concepto de sentencias adversas a la Rama Judicial.</v>
      </c>
      <c r="D70" s="558" t="str">
        <f>'7- Mapa Final'!J70</f>
        <v>Muy Baja - 1</v>
      </c>
      <c r="E70" s="560" t="str">
        <f>'7- Mapa Final'!K70</f>
        <v>Moderado - 3</v>
      </c>
      <c r="F70" s="562" t="str">
        <f>'7- Mapa Final'!M70</f>
        <v>Moderado - 3</v>
      </c>
      <c r="G70" s="393" t="s">
        <v>380</v>
      </c>
      <c r="H70" s="564"/>
      <c r="I70" s="564"/>
      <c r="J70" s="564" t="s">
        <v>514</v>
      </c>
      <c r="K70" s="563">
        <v>45292</v>
      </c>
      <c r="L70" s="563">
        <v>45382</v>
      </c>
      <c r="M70" s="565" t="s">
        <v>515</v>
      </c>
    </row>
    <row r="71" spans="1:13">
      <c r="A71" s="555"/>
      <c r="B71" s="556"/>
      <c r="C71" s="556"/>
      <c r="D71" s="559"/>
      <c r="E71" s="561"/>
      <c r="F71" s="562"/>
      <c r="G71" s="393"/>
      <c r="H71" s="564"/>
      <c r="I71" s="564"/>
      <c r="J71" s="564"/>
      <c r="K71" s="564"/>
      <c r="L71" s="564"/>
      <c r="M71" s="565"/>
    </row>
    <row r="72" spans="1:13">
      <c r="A72" s="555"/>
      <c r="B72" s="556"/>
      <c r="C72" s="556"/>
      <c r="D72" s="559"/>
      <c r="E72" s="561"/>
      <c r="F72" s="562"/>
      <c r="G72" s="393"/>
      <c r="H72" s="564"/>
      <c r="I72" s="564"/>
      <c r="J72" s="564"/>
      <c r="K72" s="564"/>
      <c r="L72" s="564"/>
      <c r="M72" s="565"/>
    </row>
    <row r="73" spans="1:13">
      <c r="A73" s="555"/>
      <c r="B73" s="556"/>
      <c r="C73" s="556"/>
      <c r="D73" s="559"/>
      <c r="E73" s="561"/>
      <c r="F73" s="562"/>
      <c r="G73" s="393"/>
      <c r="H73" s="564"/>
      <c r="I73" s="564"/>
      <c r="J73" s="564"/>
      <c r="K73" s="564"/>
      <c r="L73" s="564"/>
      <c r="M73" s="565"/>
    </row>
    <row r="74" spans="1:13">
      <c r="A74" s="555"/>
      <c r="B74" s="556"/>
      <c r="C74" s="556"/>
      <c r="D74" s="559"/>
      <c r="E74" s="561"/>
      <c r="F74" s="562"/>
      <c r="G74" s="393"/>
      <c r="H74" s="564"/>
      <c r="I74" s="564"/>
      <c r="J74" s="564"/>
      <c r="K74" s="564"/>
      <c r="L74" s="564"/>
      <c r="M74" s="565"/>
    </row>
    <row r="75" spans="1:13">
      <c r="A75" s="555"/>
      <c r="B75" s="556"/>
      <c r="C75" s="556"/>
      <c r="D75" s="559"/>
      <c r="E75" s="561"/>
      <c r="F75" s="562"/>
      <c r="G75" s="393"/>
      <c r="H75" s="564"/>
      <c r="I75" s="564"/>
      <c r="J75" s="564"/>
      <c r="K75" s="564"/>
      <c r="L75" s="564"/>
      <c r="M75" s="565"/>
    </row>
    <row r="76" spans="1:13">
      <c r="A76" s="555"/>
      <c r="B76" s="556"/>
      <c r="C76" s="556"/>
      <c r="D76" s="559"/>
      <c r="E76" s="561"/>
      <c r="F76" s="562"/>
      <c r="G76" s="393"/>
      <c r="H76" s="564"/>
      <c r="I76" s="564"/>
      <c r="J76" s="564"/>
      <c r="K76" s="564"/>
      <c r="L76" s="564"/>
      <c r="M76" s="565"/>
    </row>
    <row r="77" spans="1:13">
      <c r="A77" s="555"/>
      <c r="B77" s="556"/>
      <c r="C77" s="556"/>
      <c r="D77" s="559"/>
      <c r="E77" s="561"/>
      <c r="F77" s="562"/>
      <c r="G77" s="393"/>
      <c r="H77" s="564"/>
      <c r="I77" s="564"/>
      <c r="J77" s="564"/>
      <c r="K77" s="564"/>
      <c r="L77" s="564"/>
      <c r="M77" s="565"/>
    </row>
    <row r="78" spans="1:13">
      <c r="A78" s="555"/>
      <c r="B78" s="556"/>
      <c r="C78" s="556"/>
      <c r="D78" s="559"/>
      <c r="E78" s="561"/>
      <c r="F78" s="562"/>
      <c r="G78" s="393"/>
      <c r="H78" s="564"/>
      <c r="I78" s="564"/>
      <c r="J78" s="564"/>
      <c r="K78" s="564"/>
      <c r="L78" s="564"/>
      <c r="M78" s="565"/>
    </row>
    <row r="79" spans="1:13" ht="15.75" thickBot="1">
      <c r="A79" s="555"/>
      <c r="B79" s="556"/>
      <c r="C79" s="556"/>
      <c r="D79" s="559"/>
      <c r="E79" s="561"/>
      <c r="F79" s="562"/>
      <c r="G79" s="394"/>
      <c r="H79" s="567"/>
      <c r="I79" s="567"/>
      <c r="J79" s="564"/>
      <c r="K79" s="564"/>
      <c r="L79" s="564"/>
      <c r="M79" s="566"/>
    </row>
  </sheetData>
  <mergeCells count="108">
    <mergeCell ref="G70:G79"/>
    <mergeCell ref="H70:H79"/>
    <mergeCell ref="I70:I79"/>
    <mergeCell ref="J70:J79"/>
    <mergeCell ref="K70:K79"/>
    <mergeCell ref="E70:E79"/>
    <mergeCell ref="F70:F79"/>
    <mergeCell ref="M7:M8"/>
    <mergeCell ref="K30:K39"/>
    <mergeCell ref="L30:L39"/>
    <mergeCell ref="M30:M39"/>
    <mergeCell ref="J20:J29"/>
    <mergeCell ref="K20:K29"/>
    <mergeCell ref="L20:L29"/>
    <mergeCell ref="M20:M29"/>
    <mergeCell ref="H40:H49"/>
    <mergeCell ref="I40:I49"/>
    <mergeCell ref="J40:J49"/>
    <mergeCell ref="K40:K49"/>
    <mergeCell ref="L40:L49"/>
    <mergeCell ref="M40:M49"/>
    <mergeCell ref="A7:C7"/>
    <mergeCell ref="D7:F7"/>
    <mergeCell ref="G7:G8"/>
    <mergeCell ref="C6:M6"/>
    <mergeCell ref="B70:B79"/>
    <mergeCell ref="A70:A79"/>
    <mergeCell ref="C70:C79"/>
    <mergeCell ref="D70:D79"/>
    <mergeCell ref="K60:K69"/>
    <mergeCell ref="L60:L69"/>
    <mergeCell ref="M60:M69"/>
    <mergeCell ref="F60:F69"/>
    <mergeCell ref="G60:G69"/>
    <mergeCell ref="H60:H69"/>
    <mergeCell ref="I60:I69"/>
    <mergeCell ref="J60:J69"/>
    <mergeCell ref="A60:A69"/>
    <mergeCell ref="B60:B69"/>
    <mergeCell ref="C60:C69"/>
    <mergeCell ref="D60:D69"/>
    <mergeCell ref="E60:E69"/>
    <mergeCell ref="L70:L79"/>
    <mergeCell ref="J30:J39"/>
    <mergeCell ref="M70:M79"/>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H7:H8"/>
    <mergeCell ref="I7:J7"/>
    <mergeCell ref="K7:L7"/>
    <mergeCell ref="A6:B6"/>
    <mergeCell ref="F20:F29"/>
    <mergeCell ref="F30:F39"/>
    <mergeCell ref="G20:G29"/>
    <mergeCell ref="H20:H29"/>
    <mergeCell ref="I20:I29"/>
    <mergeCell ref="G30:G39"/>
    <mergeCell ref="H30:H39"/>
    <mergeCell ref="I30:I39"/>
    <mergeCell ref="K1:M3"/>
    <mergeCell ref="A20:A29"/>
    <mergeCell ref="C20:C29"/>
    <mergeCell ref="B30:B39"/>
    <mergeCell ref="C30:C39"/>
    <mergeCell ref="D20:D29"/>
    <mergeCell ref="E20:E29"/>
    <mergeCell ref="D30:D39"/>
    <mergeCell ref="E30:E39"/>
    <mergeCell ref="B20:B29"/>
    <mergeCell ref="K50:K59"/>
    <mergeCell ref="L50:L59"/>
    <mergeCell ref="M50:M59"/>
    <mergeCell ref="F50:F59"/>
    <mergeCell ref="G50:G59"/>
    <mergeCell ref="H50:H59"/>
    <mergeCell ref="I50:I59"/>
    <mergeCell ref="J50:J59"/>
    <mergeCell ref="A30:A39"/>
    <mergeCell ref="A40:A49"/>
    <mergeCell ref="B40:B49"/>
    <mergeCell ref="C40:C49"/>
    <mergeCell ref="D40:D49"/>
    <mergeCell ref="E40:E49"/>
    <mergeCell ref="F40:F49"/>
    <mergeCell ref="G40:G49"/>
    <mergeCell ref="A50:A59"/>
    <mergeCell ref="B50:B59"/>
    <mergeCell ref="C50:C59"/>
    <mergeCell ref="D50:D59"/>
    <mergeCell ref="E50:E59"/>
  </mergeCells>
  <conditionalFormatting sqref="A7:B7">
    <cfRule type="containsText" dxfId="157" priority="841" operator="containsText" text="4- Bajo">
      <formula>NOT(ISERROR(SEARCH("4- Bajo",A7)))</formula>
    </cfRule>
    <cfRule type="containsText" dxfId="156" priority="840" operator="containsText" text="3- Bajo">
      <formula>NOT(ISERROR(SEARCH("3- Bajo",A7)))</formula>
    </cfRule>
    <cfRule type="containsText" dxfId="155" priority="839" operator="containsText" text="4- Moderado">
      <formula>NOT(ISERROR(SEARCH("4- Moderado",A7)))</formula>
    </cfRule>
    <cfRule type="containsText" dxfId="154" priority="837" operator="containsText" text="3- Moderado">
      <formula>NOT(ISERROR(SEARCH("3- Moderado",A7)))</formula>
    </cfRule>
    <cfRule type="containsText" dxfId="153" priority="838" operator="containsText" text="6- Moderado">
      <formula>NOT(ISERROR(SEARCH("6- Moderado",A7)))</formula>
    </cfRule>
    <cfRule type="containsText" dxfId="152" priority="842" operator="containsText" text="1- Bajo">
      <formula>NOT(ISERROR(SEARCH("1- Bajo",A7)))</formula>
    </cfRule>
  </conditionalFormatting>
  <conditionalFormatting sqref="A10:E10 A20:E20">
    <cfRule type="containsText" dxfId="151" priority="818" operator="containsText" text="1- Bajo">
      <formula>NOT(ISERROR(SEARCH("1- Bajo",A10)))</formula>
    </cfRule>
    <cfRule type="containsText" dxfId="150" priority="815" operator="containsText" text="4- Moderado">
      <formula>NOT(ISERROR(SEARCH("4- Moderado",A10)))</formula>
    </cfRule>
    <cfRule type="containsText" dxfId="149" priority="817" operator="containsText" text="4- Bajo">
      <formula>NOT(ISERROR(SEARCH("4- Bajo",A10)))</formula>
    </cfRule>
    <cfRule type="containsText" dxfId="148" priority="816" operator="containsText" text="3- Bajo">
      <formula>NOT(ISERROR(SEARCH("3- Bajo",A10)))</formula>
    </cfRule>
    <cfRule type="containsText" dxfId="147" priority="814" operator="containsText" text="6- Moderado">
      <formula>NOT(ISERROR(SEARCH("6- Moderado",A10)))</formula>
    </cfRule>
    <cfRule type="containsText" dxfId="146" priority="813" operator="containsText" text="3- Moderado">
      <formula>NOT(ISERROR(SEARCH("3- Moderado",A10)))</formula>
    </cfRule>
  </conditionalFormatting>
  <conditionalFormatting sqref="A30:E30">
    <cfRule type="containsText" dxfId="145" priority="156" operator="containsText" text="1- Bajo">
      <formula>NOT(ISERROR(SEARCH("1- Bajo",A30)))</formula>
    </cfRule>
    <cfRule type="containsText" dxfId="144" priority="155" operator="containsText" text="4- Bajo">
      <formula>NOT(ISERROR(SEARCH("4- Bajo",A30)))</formula>
    </cfRule>
    <cfRule type="containsText" dxfId="143" priority="154" operator="containsText" text="3- Bajo">
      <formula>NOT(ISERROR(SEARCH("3- Bajo",A30)))</formula>
    </cfRule>
    <cfRule type="containsText" dxfId="142" priority="153" operator="containsText" text="4- Moderado">
      <formula>NOT(ISERROR(SEARCH("4- Moderado",A30)))</formula>
    </cfRule>
    <cfRule type="containsText" dxfId="141" priority="151" operator="containsText" text="3- Moderado">
      <formula>NOT(ISERROR(SEARCH("3- Moderado",A30)))</formula>
    </cfRule>
    <cfRule type="containsText" dxfId="140" priority="152" operator="containsText" text="6- Moderado">
      <formula>NOT(ISERROR(SEARCH("6- Moderado",A30)))</formula>
    </cfRule>
  </conditionalFormatting>
  <conditionalFormatting sqref="A40:E40 A50:E50 A60:E60 A70:E70">
    <cfRule type="containsText" dxfId="139" priority="124" operator="containsText" text="6- Moderado">
      <formula>NOT(ISERROR(SEARCH("6- Moderado",A40)))</formula>
    </cfRule>
    <cfRule type="containsText" dxfId="138" priority="125" operator="containsText" text="4- Moderado">
      <formula>NOT(ISERROR(SEARCH("4- Moderado",A40)))</formula>
    </cfRule>
    <cfRule type="containsText" dxfId="137" priority="127" operator="containsText" text="4- Bajo">
      <formula>NOT(ISERROR(SEARCH("4- Bajo",A40)))</formula>
    </cfRule>
    <cfRule type="containsText" dxfId="136" priority="128" operator="containsText" text="1- Bajo">
      <formula>NOT(ISERROR(SEARCH("1- Bajo",A40)))</formula>
    </cfRule>
    <cfRule type="containsText" dxfId="135" priority="126" operator="containsText" text="3- Bajo">
      <formula>NOT(ISERROR(SEARCH("3- Bajo",A40)))</formula>
    </cfRule>
    <cfRule type="containsText" dxfId="134" priority="123" operator="containsText" text="3- Moderado">
      <formula>NOT(ISERROR(SEARCH("3- Moderado",A40)))</formula>
    </cfRule>
  </conditionalFormatting>
  <conditionalFormatting sqref="C8:F8">
    <cfRule type="containsText" dxfId="133" priority="169" operator="containsText" text="3- Moderado">
      <formula>NOT(ISERROR(SEARCH("3- Moderado",C8)))</formula>
    </cfRule>
    <cfRule type="containsText" dxfId="132" priority="170" operator="containsText" text="6- Moderado">
      <formula>NOT(ISERROR(SEARCH("6- Moderado",C8)))</formula>
    </cfRule>
    <cfRule type="containsText" dxfId="131" priority="171" operator="containsText" text="4- Moderado">
      <formula>NOT(ISERROR(SEARCH("4- Moderado",C8)))</formula>
    </cfRule>
    <cfRule type="containsText" dxfId="130" priority="172" operator="containsText" text="3- Bajo">
      <formula>NOT(ISERROR(SEARCH("3- Bajo",C8)))</formula>
    </cfRule>
    <cfRule type="containsText" dxfId="129" priority="173" operator="containsText" text="4- Bajo">
      <formula>NOT(ISERROR(SEARCH("4- Bajo",C8)))</formula>
    </cfRule>
    <cfRule type="containsText" dxfId="128" priority="174" operator="containsText" text="1- Bajo">
      <formula>NOT(ISERROR(SEARCH("1- Bajo",C8)))</formula>
    </cfRule>
  </conditionalFormatting>
  <conditionalFormatting sqref="D10:D79">
    <cfRule type="containsText" dxfId="127" priority="66" operator="containsText" text="Media">
      <formula>NOT(ISERROR(SEARCH("Media",D10)))</formula>
    </cfRule>
    <cfRule type="containsText" dxfId="126" priority="64" operator="containsText" text="Muy Baja">
      <formula>NOT(ISERROR(SEARCH("Muy Baja",D10)))</formula>
    </cfRule>
    <cfRule type="containsText" dxfId="125" priority="63" operator="containsText" text="Baja">
      <formula>NOT(ISERROR(SEARCH("Baja",D10)))</formula>
    </cfRule>
    <cfRule type="containsText" dxfId="124" priority="61" operator="containsText" text="Muy Alta">
      <formula>NOT(ISERROR(SEARCH("Muy Alta",D10)))</formula>
    </cfRule>
    <cfRule type="containsText" dxfId="123" priority="62" operator="containsText" text="Alta">
      <formula>NOT(ISERROR(SEARCH("Alta",D10)))</formula>
    </cfRule>
  </conditionalFormatting>
  <conditionalFormatting sqref="E10:E79">
    <cfRule type="containsText" dxfId="122" priority="60" operator="containsText" text="Leve">
      <formula>NOT(ISERROR(SEARCH("Leve",E10)))</formula>
    </cfRule>
    <cfRule type="containsText" dxfId="121" priority="57" operator="containsText" text="Catastrófico">
      <formula>NOT(ISERROR(SEARCH("Catastrófico",E10)))</formula>
    </cfRule>
    <cfRule type="containsText" dxfId="120" priority="59" operator="containsText" text="Menor">
      <formula>NOT(ISERROR(SEARCH("Menor",E10)))</formula>
    </cfRule>
    <cfRule type="containsText" dxfId="119" priority="58" operator="containsText" text="Mayor">
      <formula>NOT(ISERROR(SEARCH("Mayor",E10)))</formula>
    </cfRule>
  </conditionalFormatting>
  <conditionalFormatting sqref="E10:F79">
    <cfRule type="containsText" dxfId="118" priority="65" operator="containsText" text="Moderado">
      <formula>NOT(ISERROR(SEARCH("Moderado",E10)))</formula>
    </cfRule>
  </conditionalFormatting>
  <conditionalFormatting sqref="F10:F79">
    <cfRule type="containsText" dxfId="117" priority="82" operator="containsText" text="Alto">
      <formula>NOT(ISERROR(SEARCH("Alto",F10)))</formula>
    </cfRule>
    <cfRule type="containsText" dxfId="116" priority="81" operator="containsText" text="Moderado">
      <formula>NOT(ISERROR(SEARCH("Moderado",F10)))</formula>
    </cfRule>
    <cfRule type="containsText" dxfId="115" priority="80" operator="containsText" text="Bajo">
      <formula>NOT(ISERROR(SEARCH("Bajo",F10)))</formula>
    </cfRule>
    <cfRule type="containsText" dxfId="114" priority="83" operator="containsText" text="Extremo">
      <formula>NOT(ISERROR(SEARCH("Extremo",F10)))</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zoomScale="55" zoomScaleNormal="55"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9"/>
      <c r="B1" s="570"/>
      <c r="C1" s="573"/>
      <c r="D1" s="573"/>
      <c r="E1" s="573"/>
      <c r="F1" s="573"/>
      <c r="G1" s="573"/>
      <c r="H1" s="573"/>
      <c r="I1" s="573"/>
      <c r="J1" s="574"/>
      <c r="K1" s="568"/>
      <c r="L1" s="568"/>
      <c r="M1" s="56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1"/>
      <c r="B2" s="572"/>
      <c r="C2" s="575"/>
      <c r="D2" s="575"/>
      <c r="E2" s="575"/>
      <c r="F2" s="575"/>
      <c r="G2" s="575"/>
      <c r="H2" s="575"/>
      <c r="I2" s="575"/>
      <c r="J2" s="576"/>
      <c r="K2" s="568"/>
      <c r="L2" s="568"/>
      <c r="M2" s="56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5"/>
      <c r="D3" s="575"/>
      <c r="E3" s="575"/>
      <c r="F3" s="575"/>
      <c r="G3" s="575"/>
      <c r="H3" s="575"/>
      <c r="I3" s="575"/>
      <c r="J3" s="576"/>
      <c r="K3" s="568"/>
      <c r="L3" s="568"/>
      <c r="M3" s="56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9" t="s">
        <v>267</v>
      </c>
      <c r="B4" s="439"/>
      <c r="C4" s="498" t="s">
        <v>4</v>
      </c>
      <c r="D4" s="498"/>
      <c r="E4" s="498"/>
      <c r="F4" s="498"/>
      <c r="G4" s="498"/>
      <c r="H4" s="498"/>
      <c r="I4" s="498"/>
      <c r="J4" s="498"/>
      <c r="K4" s="498"/>
      <c r="L4" s="498"/>
      <c r="M4" s="49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9" t="s">
        <v>268</v>
      </c>
      <c r="B5" s="439"/>
      <c r="C5" s="499" t="s">
        <v>35</v>
      </c>
      <c r="D5" s="499"/>
      <c r="E5" s="499"/>
      <c r="F5" s="499"/>
      <c r="G5" s="499"/>
      <c r="H5" s="499"/>
      <c r="I5" s="499"/>
      <c r="J5" s="499"/>
      <c r="K5" s="499"/>
      <c r="L5" s="499"/>
      <c r="M5" s="49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9" t="s">
        <v>269</v>
      </c>
      <c r="B6" s="439"/>
      <c r="C6" s="595" t="s">
        <v>270</v>
      </c>
      <c r="D6" s="596"/>
      <c r="E6" s="596"/>
      <c r="F6" s="596"/>
      <c r="G6" s="596"/>
      <c r="H6" s="596"/>
      <c r="I6" s="596"/>
      <c r="J6" s="596"/>
      <c r="K6" s="596"/>
      <c r="L6" s="596"/>
      <c r="M6" s="59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0" t="s">
        <v>479</v>
      </c>
      <c r="B7" s="591"/>
      <c r="C7" s="592"/>
      <c r="D7" s="593" t="s">
        <v>480</v>
      </c>
      <c r="E7" s="593"/>
      <c r="F7" s="593"/>
      <c r="G7" s="594" t="s">
        <v>481</v>
      </c>
      <c r="H7" s="586" t="s">
        <v>482</v>
      </c>
      <c r="I7" s="588" t="s">
        <v>483</v>
      </c>
      <c r="J7" s="589"/>
      <c r="K7" s="588" t="s">
        <v>484</v>
      </c>
      <c r="L7" s="589"/>
      <c r="M7" s="598"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486</v>
      </c>
      <c r="F8" s="28" t="s">
        <v>487</v>
      </c>
      <c r="G8" s="594"/>
      <c r="H8" s="587"/>
      <c r="I8" s="29" t="s">
        <v>488</v>
      </c>
      <c r="J8" s="29" t="s">
        <v>489</v>
      </c>
      <c r="K8" s="29" t="s">
        <v>490</v>
      </c>
      <c r="L8" s="29" t="s">
        <v>491</v>
      </c>
      <c r="M8" s="59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7"/>
      <c r="B9" s="578"/>
      <c r="C9" s="578"/>
      <c r="D9" s="578"/>
      <c r="E9" s="578"/>
      <c r="F9" s="578"/>
      <c r="G9" s="57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9">
        <f>'7- Mapa Final'!A10</f>
        <v>1</v>
      </c>
      <c r="B10" s="557" t="str">
        <f>'7- Mapa Final'!B10</f>
        <v>Fallo condenatorios a la Entidad</v>
      </c>
      <c r="C10" s="557" t="str">
        <f>'7- Mapa Final'!C10</f>
        <v>La entidad sea condenada en procesos calificados inicialmente como probable de ganar</v>
      </c>
      <c r="D10" s="584" t="str">
        <f>'7- Mapa Final'!J10</f>
        <v>Media - 3</v>
      </c>
      <c r="E10" s="585" t="str">
        <f>'7- Mapa Final'!K10</f>
        <v>Moderado - 3</v>
      </c>
      <c r="F10" s="582" t="str">
        <f>'7- Mapa Final'!M10</f>
        <v>Moderado - 9</v>
      </c>
      <c r="G10" s="392"/>
      <c r="H10" s="583"/>
      <c r="I10" s="583"/>
      <c r="J10" s="583"/>
      <c r="K10" s="583"/>
      <c r="L10" s="583"/>
      <c r="M10" s="60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6"/>
      <c r="C11" s="556"/>
      <c r="D11" s="559"/>
      <c r="E11" s="561"/>
      <c r="F11" s="562"/>
      <c r="G11" s="393"/>
      <c r="H11" s="564"/>
      <c r="I11" s="564"/>
      <c r="J11" s="564"/>
      <c r="K11" s="564"/>
      <c r="L11" s="564"/>
      <c r="M11" s="60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6"/>
      <c r="C12" s="556"/>
      <c r="D12" s="559"/>
      <c r="E12" s="561"/>
      <c r="F12" s="562"/>
      <c r="G12" s="393"/>
      <c r="H12" s="564"/>
      <c r="I12" s="564"/>
      <c r="J12" s="564"/>
      <c r="K12" s="564"/>
      <c r="L12" s="564"/>
      <c r="M12" s="60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6"/>
      <c r="C13" s="556"/>
      <c r="D13" s="559"/>
      <c r="E13" s="561"/>
      <c r="F13" s="562"/>
      <c r="G13" s="393"/>
      <c r="H13" s="564"/>
      <c r="I13" s="564"/>
      <c r="J13" s="564"/>
      <c r="K13" s="564"/>
      <c r="L13" s="564"/>
      <c r="M13" s="60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6"/>
      <c r="C14" s="556"/>
      <c r="D14" s="559"/>
      <c r="E14" s="561"/>
      <c r="F14" s="562"/>
      <c r="G14" s="393"/>
      <c r="H14" s="564"/>
      <c r="I14" s="564"/>
      <c r="J14" s="564"/>
      <c r="K14" s="564"/>
      <c r="L14" s="564"/>
      <c r="M14" s="60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6"/>
      <c r="C15" s="556"/>
      <c r="D15" s="559"/>
      <c r="E15" s="561"/>
      <c r="F15" s="562"/>
      <c r="G15" s="393"/>
      <c r="H15" s="564"/>
      <c r="I15" s="564"/>
      <c r="J15" s="564"/>
      <c r="K15" s="564"/>
      <c r="L15" s="564"/>
      <c r="M15" s="60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6"/>
      <c r="C16" s="556"/>
      <c r="D16" s="559"/>
      <c r="E16" s="561"/>
      <c r="F16" s="562"/>
      <c r="G16" s="393"/>
      <c r="H16" s="564"/>
      <c r="I16" s="564"/>
      <c r="J16" s="564"/>
      <c r="K16" s="564"/>
      <c r="L16" s="564"/>
      <c r="M16" s="60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6"/>
      <c r="C17" s="556"/>
      <c r="D17" s="559"/>
      <c r="E17" s="561"/>
      <c r="F17" s="562"/>
      <c r="G17" s="393"/>
      <c r="H17" s="564"/>
      <c r="I17" s="564"/>
      <c r="J17" s="564"/>
      <c r="K17" s="564"/>
      <c r="L17" s="564"/>
      <c r="M17" s="60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6"/>
      <c r="C18" s="556"/>
      <c r="D18" s="559"/>
      <c r="E18" s="561"/>
      <c r="F18" s="562"/>
      <c r="G18" s="393"/>
      <c r="H18" s="564"/>
      <c r="I18" s="564"/>
      <c r="J18" s="564"/>
      <c r="K18" s="564"/>
      <c r="L18" s="564"/>
      <c r="M18" s="60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5"/>
      <c r="B19" s="556"/>
      <c r="C19" s="556"/>
      <c r="D19" s="559"/>
      <c r="E19" s="561"/>
      <c r="F19" s="562"/>
      <c r="G19" s="393"/>
      <c r="H19" s="564"/>
      <c r="I19" s="564"/>
      <c r="J19" s="564"/>
      <c r="K19" s="564"/>
      <c r="L19" s="564"/>
      <c r="M19" s="60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5">
        <f>'7- Mapa Final'!A20</f>
        <v>2</v>
      </c>
      <c r="B20" s="556" t="str">
        <f>'7- Mapa Final'!B20</f>
        <v>No gestionar el cobro  coactivo de las obligaciones pecuniarias a favor de la Rama Judicial</v>
      </c>
      <c r="C20" s="556" t="str">
        <f>'7- Mapa Final'!C20</f>
        <v xml:space="preserve">No se adelanten la actividades conducentes a recuperar las suma que se le adeudan a la entidad </v>
      </c>
      <c r="D20" s="558" t="str">
        <f>'7- Mapa Final'!J20</f>
        <v>Muy Baja - 1</v>
      </c>
      <c r="E20" s="560" t="str">
        <f>'7- Mapa Final'!K20</f>
        <v>Menor - 2</v>
      </c>
      <c r="F20" s="562" t="str">
        <f>'7- Mapa Final'!M20</f>
        <v>Bajo - 2</v>
      </c>
      <c r="G20" s="393"/>
      <c r="H20" s="564"/>
      <c r="I20" s="564"/>
      <c r="J20" s="564"/>
      <c r="K20" s="564"/>
      <c r="L20" s="564"/>
      <c r="M20" s="60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6"/>
      <c r="C21" s="556"/>
      <c r="D21" s="559"/>
      <c r="E21" s="561"/>
      <c r="F21" s="562"/>
      <c r="G21" s="393"/>
      <c r="H21" s="564"/>
      <c r="I21" s="564"/>
      <c r="J21" s="564"/>
      <c r="K21" s="564"/>
      <c r="L21" s="564"/>
      <c r="M21" s="60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6"/>
      <c r="C22" s="556"/>
      <c r="D22" s="559"/>
      <c r="E22" s="561"/>
      <c r="F22" s="562"/>
      <c r="G22" s="393"/>
      <c r="H22" s="564"/>
      <c r="I22" s="564"/>
      <c r="J22" s="564"/>
      <c r="K22" s="564"/>
      <c r="L22" s="564"/>
      <c r="M22" s="60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6"/>
      <c r="C23" s="556"/>
      <c r="D23" s="559"/>
      <c r="E23" s="561"/>
      <c r="F23" s="562"/>
      <c r="G23" s="393"/>
      <c r="H23" s="564"/>
      <c r="I23" s="564"/>
      <c r="J23" s="564"/>
      <c r="K23" s="564"/>
      <c r="L23" s="564"/>
      <c r="M23" s="60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6"/>
      <c r="C24" s="556"/>
      <c r="D24" s="559"/>
      <c r="E24" s="561"/>
      <c r="F24" s="562"/>
      <c r="G24" s="393"/>
      <c r="H24" s="564"/>
      <c r="I24" s="564"/>
      <c r="J24" s="564"/>
      <c r="K24" s="564"/>
      <c r="L24" s="564"/>
      <c r="M24" s="60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5"/>
      <c r="B25" s="556"/>
      <c r="C25" s="556"/>
      <c r="D25" s="559"/>
      <c r="E25" s="561"/>
      <c r="F25" s="562"/>
      <c r="G25" s="393"/>
      <c r="H25" s="564"/>
      <c r="I25" s="564"/>
      <c r="J25" s="564"/>
      <c r="K25" s="564"/>
      <c r="L25" s="564"/>
      <c r="M25" s="600"/>
      <c r="N25" s="34"/>
      <c r="O25" s="34"/>
    </row>
    <row r="26" spans="1:169">
      <c r="A26" s="555"/>
      <c r="B26" s="556"/>
      <c r="C26" s="556"/>
      <c r="D26" s="559"/>
      <c r="E26" s="561"/>
      <c r="F26" s="562"/>
      <c r="G26" s="393"/>
      <c r="H26" s="564"/>
      <c r="I26" s="564"/>
      <c r="J26" s="564"/>
      <c r="K26" s="564"/>
      <c r="L26" s="564"/>
      <c r="M26" s="600"/>
      <c r="N26" s="34"/>
      <c r="O26" s="34"/>
    </row>
    <row r="27" spans="1:169">
      <c r="A27" s="555"/>
      <c r="B27" s="556"/>
      <c r="C27" s="556"/>
      <c r="D27" s="559"/>
      <c r="E27" s="561"/>
      <c r="F27" s="562"/>
      <c r="G27" s="393"/>
      <c r="H27" s="564"/>
      <c r="I27" s="564"/>
      <c r="J27" s="564"/>
      <c r="K27" s="564"/>
      <c r="L27" s="564"/>
      <c r="M27" s="600"/>
      <c r="N27" s="34"/>
      <c r="O27" s="34"/>
    </row>
    <row r="28" spans="1:169">
      <c r="A28" s="555"/>
      <c r="B28" s="556"/>
      <c r="C28" s="556"/>
      <c r="D28" s="559"/>
      <c r="E28" s="561"/>
      <c r="F28" s="562"/>
      <c r="G28" s="393"/>
      <c r="H28" s="564"/>
      <c r="I28" s="564"/>
      <c r="J28" s="564"/>
      <c r="K28" s="564"/>
      <c r="L28" s="564"/>
      <c r="M28" s="600"/>
      <c r="N28" s="34"/>
      <c r="O28" s="34"/>
    </row>
    <row r="29" spans="1:169">
      <c r="A29" s="555"/>
      <c r="B29" s="556"/>
      <c r="C29" s="556"/>
      <c r="D29" s="559"/>
      <c r="E29" s="561"/>
      <c r="F29" s="562"/>
      <c r="G29" s="393"/>
      <c r="H29" s="564"/>
      <c r="I29" s="564"/>
      <c r="J29" s="564"/>
      <c r="K29" s="564"/>
      <c r="L29" s="564"/>
      <c r="M29" s="600"/>
      <c r="N29" s="34"/>
      <c r="O29" s="34"/>
    </row>
    <row r="30" spans="1:169" s="26" customFormat="1" ht="12.75">
      <c r="A30" s="555">
        <f>'7- Mapa Final'!A30</f>
        <v>3</v>
      </c>
      <c r="B30" s="556" t="str">
        <f>'7- Mapa Final'!B30</f>
        <v xml:space="preserve">Registro tardío de la información en el aplicativo eKOGUI </v>
      </c>
      <c r="C30" s="556" t="str">
        <f>'7- Mapa Final'!C30</f>
        <v xml:space="preserve">Riesgo inherente referente a la posible deficiencia en la calidad y oportunidad en el registro y reporte de la información relacionada con los procesos contenciosos administrativos de la plataforma eKOGUI </v>
      </c>
      <c r="D30" s="558" t="str">
        <f>'7- Mapa Final'!J30</f>
        <v>Baja - 2</v>
      </c>
      <c r="E30" s="560" t="str">
        <f>'7- Mapa Final'!K30</f>
        <v>Leve - 1</v>
      </c>
      <c r="F30" s="562" t="str">
        <f>'7- Mapa Final'!M30</f>
        <v>Bajo - 2</v>
      </c>
      <c r="G30" s="393"/>
      <c r="H30" s="564"/>
      <c r="I30" s="564"/>
      <c r="J30" s="564"/>
      <c r="K30" s="564"/>
      <c r="L30" s="564"/>
      <c r="M30" s="60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6"/>
      <c r="C31" s="556"/>
      <c r="D31" s="559"/>
      <c r="E31" s="561"/>
      <c r="F31" s="562"/>
      <c r="G31" s="393"/>
      <c r="H31" s="564"/>
      <c r="I31" s="564"/>
      <c r="J31" s="564"/>
      <c r="K31" s="564"/>
      <c r="L31" s="564"/>
      <c r="M31" s="60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6"/>
      <c r="C32" s="556"/>
      <c r="D32" s="559"/>
      <c r="E32" s="561"/>
      <c r="F32" s="562"/>
      <c r="G32" s="393"/>
      <c r="H32" s="564"/>
      <c r="I32" s="564"/>
      <c r="J32" s="564"/>
      <c r="K32" s="564"/>
      <c r="L32" s="564"/>
      <c r="M32" s="60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6"/>
      <c r="C33" s="556"/>
      <c r="D33" s="559"/>
      <c r="E33" s="561"/>
      <c r="F33" s="562"/>
      <c r="G33" s="393"/>
      <c r="H33" s="564"/>
      <c r="I33" s="564"/>
      <c r="J33" s="564"/>
      <c r="K33" s="564"/>
      <c r="L33" s="564"/>
      <c r="M33" s="60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6"/>
      <c r="C34" s="556"/>
      <c r="D34" s="559"/>
      <c r="E34" s="561"/>
      <c r="F34" s="562"/>
      <c r="G34" s="393"/>
      <c r="H34" s="564"/>
      <c r="I34" s="564"/>
      <c r="J34" s="564"/>
      <c r="K34" s="564"/>
      <c r="L34" s="564"/>
      <c r="M34" s="60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5"/>
      <c r="B35" s="556"/>
      <c r="C35" s="556"/>
      <c r="D35" s="559"/>
      <c r="E35" s="561"/>
      <c r="F35" s="562"/>
      <c r="G35" s="393"/>
      <c r="H35" s="564"/>
      <c r="I35" s="564"/>
      <c r="J35" s="564"/>
      <c r="K35" s="564"/>
      <c r="L35" s="564"/>
      <c r="M35" s="600"/>
      <c r="N35" s="34"/>
      <c r="O35" s="34"/>
    </row>
    <row r="36" spans="1:169">
      <c r="A36" s="555"/>
      <c r="B36" s="556"/>
      <c r="C36" s="556"/>
      <c r="D36" s="559"/>
      <c r="E36" s="561"/>
      <c r="F36" s="562"/>
      <c r="G36" s="393"/>
      <c r="H36" s="564"/>
      <c r="I36" s="564"/>
      <c r="J36" s="564"/>
      <c r="K36" s="564"/>
      <c r="L36" s="564"/>
      <c r="M36" s="600"/>
      <c r="N36" s="34"/>
      <c r="O36" s="34"/>
    </row>
    <row r="37" spans="1:169">
      <c r="A37" s="555"/>
      <c r="B37" s="556"/>
      <c r="C37" s="556"/>
      <c r="D37" s="559"/>
      <c r="E37" s="561"/>
      <c r="F37" s="562"/>
      <c r="G37" s="393"/>
      <c r="H37" s="564"/>
      <c r="I37" s="564"/>
      <c r="J37" s="564"/>
      <c r="K37" s="564"/>
      <c r="L37" s="564"/>
      <c r="M37" s="600"/>
      <c r="N37" s="34"/>
      <c r="O37" s="34"/>
    </row>
    <row r="38" spans="1:169">
      <c r="A38" s="555"/>
      <c r="B38" s="556"/>
      <c r="C38" s="556"/>
      <c r="D38" s="559"/>
      <c r="E38" s="561"/>
      <c r="F38" s="562"/>
      <c r="G38" s="393"/>
      <c r="H38" s="564"/>
      <c r="I38" s="564"/>
      <c r="J38" s="564"/>
      <c r="K38" s="564"/>
      <c r="L38" s="564"/>
      <c r="M38" s="600"/>
      <c r="N38" s="34"/>
      <c r="O38" s="34"/>
    </row>
    <row r="39" spans="1:169">
      <c r="A39" s="555"/>
      <c r="B39" s="556"/>
      <c r="C39" s="556"/>
      <c r="D39" s="559"/>
      <c r="E39" s="561"/>
      <c r="F39" s="562"/>
      <c r="G39" s="393"/>
      <c r="H39" s="564"/>
      <c r="I39" s="564"/>
      <c r="J39" s="564"/>
      <c r="K39" s="564"/>
      <c r="L39" s="564"/>
      <c r="M39" s="600"/>
      <c r="N39" s="34"/>
      <c r="O39" s="34"/>
    </row>
    <row r="40" spans="1:169" s="26" customFormat="1" ht="12.75">
      <c r="A40" s="555">
        <f>'7- Mapa Final'!A40</f>
        <v>4</v>
      </c>
      <c r="B40" s="556" t="str">
        <f>'7- Mapa Final'!B40</f>
        <v xml:space="preserve">Recibir dádivas o beneficios a nombre propio o de terceros para  no actuar con la debida diligencia en los procesos en  contra la entidad  o divulgar información privilegiada </v>
      </c>
      <c r="C40" s="556" t="str">
        <f>'7- Mapa Final'!C40</f>
        <v>Retrasar, desviar, omitir actuaciones o suministrar información privilegiada .</v>
      </c>
      <c r="D40" s="558" t="str">
        <f>'7- Mapa Final'!J40</f>
        <v>Muy Baja - 1</v>
      </c>
      <c r="E40" s="560" t="str">
        <f>'7- Mapa Final'!K40</f>
        <v>Mayor - 4</v>
      </c>
      <c r="F40" s="562" t="str">
        <f>'7- Mapa Final'!M40</f>
        <v>Alto  - 4</v>
      </c>
      <c r="G40" s="393"/>
      <c r="H40" s="564"/>
      <c r="I40" s="564"/>
      <c r="J40" s="564"/>
      <c r="K40" s="564"/>
      <c r="L40" s="564"/>
      <c r="M40" s="60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6"/>
      <c r="C41" s="556"/>
      <c r="D41" s="559"/>
      <c r="E41" s="561"/>
      <c r="F41" s="562"/>
      <c r="G41" s="393"/>
      <c r="H41" s="564"/>
      <c r="I41" s="564"/>
      <c r="J41" s="564"/>
      <c r="K41" s="564"/>
      <c r="L41" s="564"/>
      <c r="M41" s="60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6"/>
      <c r="C42" s="556"/>
      <c r="D42" s="559"/>
      <c r="E42" s="561"/>
      <c r="F42" s="562"/>
      <c r="G42" s="393"/>
      <c r="H42" s="564"/>
      <c r="I42" s="564"/>
      <c r="J42" s="564"/>
      <c r="K42" s="564"/>
      <c r="L42" s="564"/>
      <c r="M42" s="60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6"/>
      <c r="C43" s="556"/>
      <c r="D43" s="559"/>
      <c r="E43" s="561"/>
      <c r="F43" s="562"/>
      <c r="G43" s="393"/>
      <c r="H43" s="564"/>
      <c r="I43" s="564"/>
      <c r="J43" s="564"/>
      <c r="K43" s="564"/>
      <c r="L43" s="564"/>
      <c r="M43" s="60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6"/>
      <c r="C44" s="556"/>
      <c r="D44" s="559"/>
      <c r="E44" s="561"/>
      <c r="F44" s="562"/>
      <c r="G44" s="393"/>
      <c r="H44" s="564"/>
      <c r="I44" s="564"/>
      <c r="J44" s="564"/>
      <c r="K44" s="564"/>
      <c r="L44" s="564"/>
      <c r="M44" s="60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6"/>
      <c r="C45" s="556"/>
      <c r="D45" s="559"/>
      <c r="E45" s="561"/>
      <c r="F45" s="562"/>
      <c r="G45" s="393"/>
      <c r="H45" s="564"/>
      <c r="I45" s="564"/>
      <c r="J45" s="564"/>
      <c r="K45" s="564"/>
      <c r="L45" s="564"/>
      <c r="M45" s="600"/>
      <c r="N45" s="34"/>
      <c r="O45" s="34"/>
    </row>
    <row r="46" spans="1:169">
      <c r="A46" s="555"/>
      <c r="B46" s="556"/>
      <c r="C46" s="556"/>
      <c r="D46" s="559"/>
      <c r="E46" s="561"/>
      <c r="F46" s="562"/>
      <c r="G46" s="393"/>
      <c r="H46" s="564"/>
      <c r="I46" s="564"/>
      <c r="J46" s="564"/>
      <c r="K46" s="564"/>
      <c r="L46" s="564"/>
      <c r="M46" s="600"/>
      <c r="N46" s="34"/>
      <c r="O46" s="34"/>
    </row>
    <row r="47" spans="1:169">
      <c r="A47" s="555"/>
      <c r="B47" s="556"/>
      <c r="C47" s="556"/>
      <c r="D47" s="559"/>
      <c r="E47" s="561"/>
      <c r="F47" s="562"/>
      <c r="G47" s="393"/>
      <c r="H47" s="564"/>
      <c r="I47" s="564"/>
      <c r="J47" s="564"/>
      <c r="K47" s="564"/>
      <c r="L47" s="564"/>
      <c r="M47" s="600"/>
      <c r="N47" s="34"/>
      <c r="O47" s="34"/>
    </row>
    <row r="48" spans="1:169">
      <c r="A48" s="555"/>
      <c r="B48" s="556"/>
      <c r="C48" s="556"/>
      <c r="D48" s="559"/>
      <c r="E48" s="561"/>
      <c r="F48" s="562"/>
      <c r="G48" s="393"/>
      <c r="H48" s="564"/>
      <c r="I48" s="564"/>
      <c r="J48" s="564"/>
      <c r="K48" s="564"/>
      <c r="L48" s="564"/>
      <c r="M48" s="600"/>
      <c r="N48" s="34"/>
      <c r="O48" s="34"/>
    </row>
    <row r="49" spans="1:169">
      <c r="A49" s="555"/>
      <c r="B49" s="556"/>
      <c r="C49" s="556"/>
      <c r="D49" s="559"/>
      <c r="E49" s="561"/>
      <c r="F49" s="562"/>
      <c r="G49" s="393"/>
      <c r="H49" s="564"/>
      <c r="I49" s="564"/>
      <c r="J49" s="564"/>
      <c r="K49" s="564"/>
      <c r="L49" s="564"/>
      <c r="M49" s="600"/>
      <c r="N49" s="34"/>
      <c r="O49" s="34"/>
    </row>
    <row r="50" spans="1:169" s="26" customFormat="1" ht="12.75">
      <c r="A50" s="555">
        <f>'7- Mapa Final'!A60</f>
        <v>6</v>
      </c>
      <c r="B50" s="556"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56"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58" t="str">
        <f>'7- Mapa Final'!J60</f>
        <v>Muy Baja - 1</v>
      </c>
      <c r="E50" s="560" t="str">
        <f>'7- Mapa Final'!K60</f>
        <v>Moderado - 3</v>
      </c>
      <c r="F50" s="562" t="str">
        <f>'7- Mapa Final'!M60</f>
        <v>Moderado - 3</v>
      </c>
      <c r="G50" s="393"/>
      <c r="H50" s="564"/>
      <c r="I50" s="564"/>
      <c r="J50" s="564"/>
      <c r="K50" s="564"/>
      <c r="L50" s="564"/>
      <c r="M50" s="60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6"/>
      <c r="C51" s="556"/>
      <c r="D51" s="559"/>
      <c r="E51" s="561"/>
      <c r="F51" s="562"/>
      <c r="G51" s="393"/>
      <c r="H51" s="564"/>
      <c r="I51" s="564"/>
      <c r="J51" s="564"/>
      <c r="K51" s="564"/>
      <c r="L51" s="564"/>
      <c r="M51" s="60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6"/>
      <c r="C52" s="556"/>
      <c r="D52" s="559"/>
      <c r="E52" s="561"/>
      <c r="F52" s="562"/>
      <c r="G52" s="393"/>
      <c r="H52" s="564"/>
      <c r="I52" s="564"/>
      <c r="J52" s="564"/>
      <c r="K52" s="564"/>
      <c r="L52" s="564"/>
      <c r="M52" s="60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6"/>
      <c r="C53" s="556"/>
      <c r="D53" s="559"/>
      <c r="E53" s="561"/>
      <c r="F53" s="562"/>
      <c r="G53" s="393"/>
      <c r="H53" s="564"/>
      <c r="I53" s="564"/>
      <c r="J53" s="564"/>
      <c r="K53" s="564"/>
      <c r="L53" s="564"/>
      <c r="M53" s="60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6"/>
      <c r="C54" s="556"/>
      <c r="D54" s="559"/>
      <c r="E54" s="561"/>
      <c r="F54" s="562"/>
      <c r="G54" s="393"/>
      <c r="H54" s="564"/>
      <c r="I54" s="564"/>
      <c r="J54" s="564"/>
      <c r="K54" s="564"/>
      <c r="L54" s="564"/>
      <c r="M54" s="60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6"/>
      <c r="C55" s="556"/>
      <c r="D55" s="559"/>
      <c r="E55" s="561"/>
      <c r="F55" s="562"/>
      <c r="G55" s="393"/>
      <c r="H55" s="564"/>
      <c r="I55" s="564"/>
      <c r="J55" s="564"/>
      <c r="K55" s="564"/>
      <c r="L55" s="564"/>
      <c r="M55" s="600"/>
      <c r="N55" s="34"/>
      <c r="O55" s="34"/>
    </row>
    <row r="56" spans="1:169">
      <c r="A56" s="555"/>
      <c r="B56" s="556"/>
      <c r="C56" s="556"/>
      <c r="D56" s="559"/>
      <c r="E56" s="561"/>
      <c r="F56" s="562"/>
      <c r="G56" s="393"/>
      <c r="H56" s="564"/>
      <c r="I56" s="564"/>
      <c r="J56" s="564"/>
      <c r="K56" s="564"/>
      <c r="L56" s="564"/>
      <c r="M56" s="600"/>
      <c r="N56" s="34"/>
      <c r="O56" s="34"/>
    </row>
    <row r="57" spans="1:169">
      <c r="A57" s="555"/>
      <c r="B57" s="556"/>
      <c r="C57" s="556"/>
      <c r="D57" s="559"/>
      <c r="E57" s="561"/>
      <c r="F57" s="562"/>
      <c r="G57" s="393"/>
      <c r="H57" s="564"/>
      <c r="I57" s="564"/>
      <c r="J57" s="564"/>
      <c r="K57" s="564"/>
      <c r="L57" s="564"/>
      <c r="M57" s="600"/>
      <c r="N57" s="34"/>
      <c r="O57" s="34"/>
    </row>
    <row r="58" spans="1:169">
      <c r="A58" s="555"/>
      <c r="B58" s="556"/>
      <c r="C58" s="556"/>
      <c r="D58" s="559"/>
      <c r="E58" s="561"/>
      <c r="F58" s="562"/>
      <c r="G58" s="393"/>
      <c r="H58" s="564"/>
      <c r="I58" s="564"/>
      <c r="J58" s="564"/>
      <c r="K58" s="564"/>
      <c r="L58" s="564"/>
      <c r="M58" s="600"/>
      <c r="N58" s="34"/>
      <c r="O58" s="34"/>
    </row>
    <row r="59" spans="1:169" ht="15.75" thickBot="1">
      <c r="A59" s="601"/>
      <c r="B59" s="602"/>
      <c r="C59" s="602"/>
      <c r="D59" s="603"/>
      <c r="E59" s="604"/>
      <c r="F59" s="605"/>
      <c r="G59" s="394"/>
      <c r="H59" s="567"/>
      <c r="I59" s="567"/>
      <c r="J59" s="567"/>
      <c r="K59" s="567"/>
      <c r="L59" s="567"/>
      <c r="M59" s="606"/>
      <c r="N59" s="34"/>
      <c r="O59" s="34"/>
    </row>
    <row r="60" spans="1:169">
      <c r="A60" s="555">
        <f>'7- Mapa Final'!A70</f>
        <v>7</v>
      </c>
      <c r="B60" s="556" t="str">
        <f>'7- Mapa Final'!B70</f>
        <v>Ofrecer, prometer, entregar, aceptar o solicitar una ventaja a cambio de una indebida gestión en el tramite de la liquidación de las cuentas de cobro por concepto de Sentencias en contra de la Rama Judicial.</v>
      </c>
      <c r="C60" s="556" t="str">
        <f>'7- Mapa Final'!C70</f>
        <v>Cuando el beneficiario, apoderado o un tercero, ofrece, promete, entrega, acepta o solicita una ventaja dentro del procedimiento de liquidación de una cuenta de cobro por concepto de sentencias adversas a la Rama Judicial.</v>
      </c>
      <c r="D60" s="558" t="str">
        <f>'7- Mapa Final'!J70</f>
        <v>Muy Baja - 1</v>
      </c>
      <c r="E60" s="560" t="str">
        <f>'7- Mapa Final'!K70</f>
        <v>Moderado - 3</v>
      </c>
      <c r="F60" s="562" t="str">
        <f>'7- Mapa Final'!M70</f>
        <v>Moderado - 3</v>
      </c>
      <c r="G60" s="393"/>
      <c r="H60" s="564"/>
      <c r="I60" s="564"/>
      <c r="J60" s="564"/>
      <c r="K60" s="564"/>
      <c r="L60" s="564"/>
      <c r="M60" s="600"/>
    </row>
    <row r="61" spans="1:169">
      <c r="A61" s="555"/>
      <c r="B61" s="556"/>
      <c r="C61" s="556"/>
      <c r="D61" s="559"/>
      <c r="E61" s="561"/>
      <c r="F61" s="562"/>
      <c r="G61" s="393"/>
      <c r="H61" s="564"/>
      <c r="I61" s="564"/>
      <c r="J61" s="564"/>
      <c r="K61" s="564"/>
      <c r="L61" s="564"/>
      <c r="M61" s="600"/>
    </row>
    <row r="62" spans="1:169">
      <c r="A62" s="555"/>
      <c r="B62" s="556"/>
      <c r="C62" s="556"/>
      <c r="D62" s="559"/>
      <c r="E62" s="561"/>
      <c r="F62" s="562"/>
      <c r="G62" s="393"/>
      <c r="H62" s="564"/>
      <c r="I62" s="564"/>
      <c r="J62" s="564"/>
      <c r="K62" s="564"/>
      <c r="L62" s="564"/>
      <c r="M62" s="600"/>
    </row>
    <row r="63" spans="1:169">
      <c r="A63" s="555"/>
      <c r="B63" s="556"/>
      <c r="C63" s="556"/>
      <c r="D63" s="559"/>
      <c r="E63" s="561"/>
      <c r="F63" s="562"/>
      <c r="G63" s="393"/>
      <c r="H63" s="564"/>
      <c r="I63" s="564"/>
      <c r="J63" s="564"/>
      <c r="K63" s="564"/>
      <c r="L63" s="564"/>
      <c r="M63" s="600"/>
    </row>
    <row r="64" spans="1:169">
      <c r="A64" s="555"/>
      <c r="B64" s="556"/>
      <c r="C64" s="556"/>
      <c r="D64" s="559"/>
      <c r="E64" s="561"/>
      <c r="F64" s="562"/>
      <c r="G64" s="393"/>
      <c r="H64" s="564"/>
      <c r="I64" s="564"/>
      <c r="J64" s="564"/>
      <c r="K64" s="564"/>
      <c r="L64" s="564"/>
      <c r="M64" s="600"/>
    </row>
    <row r="65" spans="1:13">
      <c r="A65" s="555"/>
      <c r="B65" s="556"/>
      <c r="C65" s="556"/>
      <c r="D65" s="559"/>
      <c r="E65" s="561"/>
      <c r="F65" s="562"/>
      <c r="G65" s="393"/>
      <c r="H65" s="564"/>
      <c r="I65" s="564"/>
      <c r="J65" s="564"/>
      <c r="K65" s="564"/>
      <c r="L65" s="564"/>
      <c r="M65" s="600"/>
    </row>
    <row r="66" spans="1:13">
      <c r="A66" s="555"/>
      <c r="B66" s="556"/>
      <c r="C66" s="556"/>
      <c r="D66" s="559"/>
      <c r="E66" s="561"/>
      <c r="F66" s="562"/>
      <c r="G66" s="393"/>
      <c r="H66" s="564"/>
      <c r="I66" s="564"/>
      <c r="J66" s="564"/>
      <c r="K66" s="564"/>
      <c r="L66" s="564"/>
      <c r="M66" s="600"/>
    </row>
    <row r="67" spans="1:13">
      <c r="A67" s="555"/>
      <c r="B67" s="556"/>
      <c r="C67" s="556"/>
      <c r="D67" s="559"/>
      <c r="E67" s="561"/>
      <c r="F67" s="562"/>
      <c r="G67" s="393"/>
      <c r="H67" s="564"/>
      <c r="I67" s="564"/>
      <c r="J67" s="564"/>
      <c r="K67" s="564"/>
      <c r="L67" s="564"/>
      <c r="M67" s="600"/>
    </row>
    <row r="68" spans="1:13">
      <c r="A68" s="555"/>
      <c r="B68" s="556"/>
      <c r="C68" s="556"/>
      <c r="D68" s="559"/>
      <c r="E68" s="561"/>
      <c r="F68" s="562"/>
      <c r="G68" s="393"/>
      <c r="H68" s="564"/>
      <c r="I68" s="564"/>
      <c r="J68" s="564"/>
      <c r="K68" s="564"/>
      <c r="L68" s="564"/>
      <c r="M68" s="600"/>
    </row>
    <row r="69" spans="1:13" ht="15.75" thickBot="1">
      <c r="A69" s="601"/>
      <c r="B69" s="602"/>
      <c r="C69" s="602"/>
      <c r="D69" s="603"/>
      <c r="E69" s="604"/>
      <c r="F69" s="605"/>
      <c r="G69" s="394"/>
      <c r="H69" s="567"/>
      <c r="I69" s="567"/>
      <c r="J69" s="567"/>
      <c r="K69" s="567"/>
      <c r="L69" s="567"/>
      <c r="M69" s="606"/>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M40:M49"/>
    <mergeCell ref="G40:G49"/>
    <mergeCell ref="H40:H49"/>
    <mergeCell ref="I40:I49"/>
    <mergeCell ref="J40:J49"/>
    <mergeCell ref="K40:K49"/>
    <mergeCell ref="L40:L49"/>
    <mergeCell ref="B40:B49"/>
    <mergeCell ref="C40:C49"/>
    <mergeCell ref="D40:D49"/>
    <mergeCell ref="E40:E49"/>
    <mergeCell ref="F40:F49"/>
    <mergeCell ref="L30:L39"/>
    <mergeCell ref="M30:M39"/>
    <mergeCell ref="A50:A59"/>
    <mergeCell ref="B50:B59"/>
    <mergeCell ref="C50:C59"/>
    <mergeCell ref="D50:D59"/>
    <mergeCell ref="E50:E59"/>
    <mergeCell ref="F50:F59"/>
    <mergeCell ref="M50:M59"/>
    <mergeCell ref="G50:G59"/>
    <mergeCell ref="H50:H59"/>
    <mergeCell ref="I50:I59"/>
    <mergeCell ref="J50:J59"/>
    <mergeCell ref="K50:K59"/>
    <mergeCell ref="L50:L59"/>
    <mergeCell ref="A40:A49"/>
  </mergeCells>
  <conditionalFormatting sqref="A7:B7">
    <cfRule type="containsText" dxfId="113" priority="208" operator="containsText" text="1- Bajo">
      <formula>NOT(ISERROR(SEARCH("1- Bajo",A7)))</formula>
    </cfRule>
    <cfRule type="containsText" dxfId="112" priority="207" operator="containsText" text="4- Bajo">
      <formula>NOT(ISERROR(SEARCH("4- Bajo",A7)))</formula>
    </cfRule>
    <cfRule type="containsText" dxfId="111" priority="206" operator="containsText" text="3- Bajo">
      <formula>NOT(ISERROR(SEARCH("3- Bajo",A7)))</formula>
    </cfRule>
    <cfRule type="containsText" dxfId="110" priority="205" operator="containsText" text="4- Moderado">
      <formula>NOT(ISERROR(SEARCH("4- Moderado",A7)))</formula>
    </cfRule>
    <cfRule type="containsText" dxfId="109" priority="204" operator="containsText" text="6- Moderado">
      <formula>NOT(ISERROR(SEARCH("6- Moderado",A7)))</formula>
    </cfRule>
    <cfRule type="containsText" dxfId="108" priority="203" operator="containsText" text="3- Moderado">
      <formula>NOT(ISERROR(SEARCH("3- Moderado",A7)))</formula>
    </cfRule>
  </conditionalFormatting>
  <conditionalFormatting sqref="A10:E10 A20:E20">
    <cfRule type="containsText" dxfId="107" priority="197" operator="containsText" text="3- Moderado">
      <formula>NOT(ISERROR(SEARCH("3- Moderado",A10)))</formula>
    </cfRule>
    <cfRule type="containsText" dxfId="106" priority="202" operator="containsText" text="1- Bajo">
      <formula>NOT(ISERROR(SEARCH("1- Bajo",A10)))</formula>
    </cfRule>
    <cfRule type="containsText" dxfId="105" priority="201" operator="containsText" text="4- Bajo">
      <formula>NOT(ISERROR(SEARCH("4- Bajo",A10)))</formula>
    </cfRule>
    <cfRule type="containsText" dxfId="104" priority="200" operator="containsText" text="3- Bajo">
      <formula>NOT(ISERROR(SEARCH("3- Bajo",A10)))</formula>
    </cfRule>
    <cfRule type="containsText" dxfId="103" priority="199" operator="containsText" text="4- Moderado">
      <formula>NOT(ISERROR(SEARCH("4- Moderado",A10)))</formula>
    </cfRule>
    <cfRule type="containsText" dxfId="102" priority="198" operator="containsText" text="6- Moderado">
      <formula>NOT(ISERROR(SEARCH("6- Moderado",A10)))</formula>
    </cfRule>
  </conditionalFormatting>
  <conditionalFormatting sqref="A30:E30">
    <cfRule type="containsText" dxfId="101" priority="153" operator="containsText" text="4- Moderado">
      <formula>NOT(ISERROR(SEARCH("4- Moderado",A30)))</formula>
    </cfRule>
    <cfRule type="containsText" dxfId="100" priority="152" operator="containsText" text="6- Moderado">
      <formula>NOT(ISERROR(SEARCH("6- Moderado",A30)))</formula>
    </cfRule>
    <cfRule type="containsText" dxfId="99" priority="151" operator="containsText" text="3- Moderado">
      <formula>NOT(ISERROR(SEARCH("3- Moderado",A30)))</formula>
    </cfRule>
    <cfRule type="containsText" dxfId="98" priority="156" operator="containsText" text="1- Bajo">
      <formula>NOT(ISERROR(SEARCH("1- Bajo",A30)))</formula>
    </cfRule>
    <cfRule type="containsText" dxfId="97" priority="155" operator="containsText" text="4- Bajo">
      <formula>NOT(ISERROR(SEARCH("4- Bajo",A30)))</formula>
    </cfRule>
    <cfRule type="containsText" dxfId="96" priority="154" operator="containsText" text="3- Bajo">
      <formula>NOT(ISERROR(SEARCH("3- Bajo",A30)))</formula>
    </cfRule>
  </conditionalFormatting>
  <conditionalFormatting sqref="A40:E40">
    <cfRule type="containsText" dxfId="95" priority="126" operator="containsText" text="3- Bajo">
      <formula>NOT(ISERROR(SEARCH("3- Bajo",A40)))</formula>
    </cfRule>
    <cfRule type="containsText" dxfId="94" priority="127" operator="containsText" text="4- Bajo">
      <formula>NOT(ISERROR(SEARCH("4- Bajo",A40)))</formula>
    </cfRule>
    <cfRule type="containsText" dxfId="93" priority="128" operator="containsText" text="1- Bajo">
      <formula>NOT(ISERROR(SEARCH("1- Bajo",A40)))</formula>
    </cfRule>
    <cfRule type="containsText" dxfId="92" priority="123" operator="containsText" text="3- Moderado">
      <formula>NOT(ISERROR(SEARCH("3- Moderado",A40)))</formula>
    </cfRule>
    <cfRule type="containsText" dxfId="91" priority="124" operator="containsText" text="6- Moderado">
      <formula>NOT(ISERROR(SEARCH("6- Moderado",A40)))</formula>
    </cfRule>
    <cfRule type="containsText" dxfId="90" priority="125" operator="containsText" text="4- Moderado">
      <formula>NOT(ISERROR(SEARCH("4- Moderado",A40)))</formula>
    </cfRule>
  </conditionalFormatting>
  <conditionalFormatting sqref="A50:E50 A60:E60">
    <cfRule type="containsText" dxfId="89" priority="69" operator="containsText" text="4- Moderado">
      <formula>NOT(ISERROR(SEARCH("4- Moderado",A50)))</formula>
    </cfRule>
    <cfRule type="containsText" dxfId="88" priority="72" operator="containsText" text="1- Bajo">
      <formula>NOT(ISERROR(SEARCH("1- Bajo",A50)))</formula>
    </cfRule>
    <cfRule type="containsText" dxfId="87" priority="71" operator="containsText" text="4- Bajo">
      <formula>NOT(ISERROR(SEARCH("4- Bajo",A50)))</formula>
    </cfRule>
    <cfRule type="containsText" dxfId="86" priority="70" operator="containsText" text="3- Bajo">
      <formula>NOT(ISERROR(SEARCH("3- Bajo",A50)))</formula>
    </cfRule>
    <cfRule type="containsText" dxfId="85" priority="68" operator="containsText" text="6- Moderado">
      <formula>NOT(ISERROR(SEARCH("6- Moderado",A50)))</formula>
    </cfRule>
    <cfRule type="containsText" dxfId="84" priority="67" operator="containsText" text="3- Moderado">
      <formula>NOT(ISERROR(SEARCH("3- Moderado",A50)))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69">
    <cfRule type="containsText" dxfId="77" priority="63" operator="containsText" text="Baja">
      <formula>NOT(ISERROR(SEARCH("Baja",D10)))</formula>
    </cfRule>
    <cfRule type="containsText" dxfId="76" priority="66" operator="containsText" text="Media">
      <formula>NOT(ISERROR(SEARCH("Media",D10)))</formula>
    </cfRule>
    <cfRule type="containsText" dxfId="75" priority="64" operator="containsText" text="Muy Baja">
      <formula>NOT(ISERROR(SEARCH("Muy Baja",D10)))</formula>
    </cfRule>
    <cfRule type="containsText" dxfId="74" priority="62" operator="containsText" text="Alta">
      <formula>NOT(ISERROR(SEARCH("Alta",D10)))</formula>
    </cfRule>
    <cfRule type="containsText" dxfId="73" priority="61" operator="containsText" text="Muy Alta">
      <formula>NOT(ISERROR(SEARCH("Muy Alta",D10)))</formula>
    </cfRule>
  </conditionalFormatting>
  <conditionalFormatting sqref="E10:E69">
    <cfRule type="containsText" dxfId="72" priority="58" operator="containsText" text="Mayor">
      <formula>NOT(ISERROR(SEARCH("Mayor",E10)))</formula>
    </cfRule>
    <cfRule type="containsText" dxfId="71" priority="59" operator="containsText" text="Menor">
      <formula>NOT(ISERROR(SEARCH("Menor",E10)))</formula>
    </cfRule>
    <cfRule type="containsText" dxfId="70" priority="60" operator="containsText" text="Leve">
      <formula>NOT(ISERROR(SEARCH("Leve",E10)))</formula>
    </cfRule>
    <cfRule type="containsText" dxfId="69" priority="57" operator="containsText" text="Catastrófico">
      <formula>NOT(ISERROR(SEARCH("Catastrófico",E10)))</formula>
    </cfRule>
  </conditionalFormatting>
  <conditionalFormatting sqref="E10:F69">
    <cfRule type="containsText" dxfId="68"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69">
    <cfRule type="containsText" dxfId="67" priority="83" operator="containsText" text="Extremo">
      <formula>NOT(ISERROR(SEARCH("Extremo",F10)))</formula>
    </cfRule>
    <cfRule type="containsText" dxfId="66" priority="82" operator="containsText" text="Alto">
      <formula>NOT(ISERROR(SEARCH("Alto",F10)))</formula>
    </cfRule>
    <cfRule type="containsText" dxfId="65" priority="81" operator="containsText" text="Moderado">
      <formula>NOT(ISERROR(SEARCH("Moderado",F10)))</formula>
    </cfRule>
    <cfRule type="containsText" dxfId="64" priority="80"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55" zoomScaleNormal="55" workbookViewId="0">
      <selection activeCell="L30" sqref="L30:L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9"/>
      <c r="B1" s="570"/>
      <c r="C1" s="573"/>
      <c r="D1" s="573"/>
      <c r="E1" s="573"/>
      <c r="F1" s="573"/>
      <c r="G1" s="573"/>
      <c r="H1" s="573"/>
      <c r="I1" s="573"/>
      <c r="J1" s="574"/>
      <c r="K1" s="568"/>
      <c r="L1" s="568"/>
      <c r="M1" s="56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1"/>
      <c r="B2" s="572"/>
      <c r="C2" s="575"/>
      <c r="D2" s="575"/>
      <c r="E2" s="575"/>
      <c r="F2" s="575"/>
      <c r="G2" s="575"/>
      <c r="H2" s="575"/>
      <c r="I2" s="575"/>
      <c r="J2" s="576"/>
      <c r="K2" s="568"/>
      <c r="L2" s="568"/>
      <c r="M2" s="56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5"/>
      <c r="D3" s="575"/>
      <c r="E3" s="575"/>
      <c r="F3" s="575"/>
      <c r="G3" s="575"/>
      <c r="H3" s="575"/>
      <c r="I3" s="575"/>
      <c r="J3" s="576"/>
      <c r="K3" s="568"/>
      <c r="L3" s="568"/>
      <c r="M3" s="56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9" t="s">
        <v>267</v>
      </c>
      <c r="B4" s="439"/>
      <c r="C4" s="498" t="s">
        <v>4</v>
      </c>
      <c r="D4" s="498"/>
      <c r="E4" s="498"/>
      <c r="F4" s="498"/>
      <c r="G4" s="498"/>
      <c r="H4" s="498"/>
      <c r="I4" s="498"/>
      <c r="J4" s="498"/>
      <c r="K4" s="498"/>
      <c r="L4" s="498"/>
      <c r="M4" s="49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9" t="s">
        <v>268</v>
      </c>
      <c r="B5" s="439"/>
      <c r="C5" s="499" t="s">
        <v>35</v>
      </c>
      <c r="D5" s="499"/>
      <c r="E5" s="499"/>
      <c r="F5" s="499"/>
      <c r="G5" s="499"/>
      <c r="H5" s="499"/>
      <c r="I5" s="499"/>
      <c r="J5" s="499"/>
      <c r="K5" s="499"/>
      <c r="L5" s="499"/>
      <c r="M5" s="49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9" t="s">
        <v>269</v>
      </c>
      <c r="B6" s="439"/>
      <c r="C6" s="595" t="s">
        <v>270</v>
      </c>
      <c r="D6" s="596"/>
      <c r="E6" s="596"/>
      <c r="F6" s="596"/>
      <c r="G6" s="596"/>
      <c r="H6" s="596"/>
      <c r="I6" s="596"/>
      <c r="J6" s="596"/>
      <c r="K6" s="596"/>
      <c r="L6" s="596"/>
      <c r="M6" s="59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0" t="s">
        <v>479</v>
      </c>
      <c r="B7" s="591"/>
      <c r="C7" s="592"/>
      <c r="D7" s="593" t="s">
        <v>480</v>
      </c>
      <c r="E7" s="593"/>
      <c r="F7" s="593"/>
      <c r="G7" s="594" t="s">
        <v>481</v>
      </c>
      <c r="H7" s="586" t="s">
        <v>482</v>
      </c>
      <c r="I7" s="588" t="s">
        <v>483</v>
      </c>
      <c r="J7" s="589"/>
      <c r="K7" s="588" t="s">
        <v>484</v>
      </c>
      <c r="L7" s="589"/>
      <c r="M7" s="598" t="s">
        <v>493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486</v>
      </c>
      <c r="F8" s="28" t="s">
        <v>487</v>
      </c>
      <c r="G8" s="594"/>
      <c r="H8" s="587"/>
      <c r="I8" s="29" t="s">
        <v>488</v>
      </c>
      <c r="J8" s="29" t="s">
        <v>489</v>
      </c>
      <c r="K8" s="29" t="s">
        <v>490</v>
      </c>
      <c r="L8" s="29" t="s">
        <v>491</v>
      </c>
      <c r="M8" s="59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7"/>
      <c r="B9" s="578"/>
      <c r="C9" s="578"/>
      <c r="D9" s="578"/>
      <c r="E9" s="578"/>
      <c r="F9" s="578"/>
      <c r="G9" s="57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9">
        <f>'7- Mapa Final'!A10</f>
        <v>1</v>
      </c>
      <c r="B10" s="557" t="str">
        <f>'7- Mapa Final'!B10</f>
        <v>Fallo condenatorios a la Entidad</v>
      </c>
      <c r="C10" s="557" t="str">
        <f>'7- Mapa Final'!C10</f>
        <v>La entidad sea condenada en procesos calificados inicialmente como probable de ganar</v>
      </c>
      <c r="D10" s="584" t="str">
        <f>'7- Mapa Final'!J10</f>
        <v>Media - 3</v>
      </c>
      <c r="E10" s="585" t="str">
        <f>'7- Mapa Final'!K10</f>
        <v>Moderado - 3</v>
      </c>
      <c r="F10" s="582" t="str">
        <f>'7- Mapa Final'!M10</f>
        <v>Moderado - 9</v>
      </c>
      <c r="G10" s="392"/>
      <c r="H10" s="583"/>
      <c r="I10" s="583"/>
      <c r="J10" s="583"/>
      <c r="K10" s="583"/>
      <c r="L10" s="583"/>
      <c r="M10" s="60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6"/>
      <c r="C11" s="556"/>
      <c r="D11" s="559"/>
      <c r="E11" s="561"/>
      <c r="F11" s="562"/>
      <c r="G11" s="393"/>
      <c r="H11" s="564"/>
      <c r="I11" s="564"/>
      <c r="J11" s="564"/>
      <c r="K11" s="564"/>
      <c r="L11" s="564"/>
      <c r="M11" s="60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6"/>
      <c r="C12" s="556"/>
      <c r="D12" s="559"/>
      <c r="E12" s="561"/>
      <c r="F12" s="562"/>
      <c r="G12" s="393"/>
      <c r="H12" s="564"/>
      <c r="I12" s="564"/>
      <c r="J12" s="564"/>
      <c r="K12" s="564"/>
      <c r="L12" s="564"/>
      <c r="M12" s="60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6"/>
      <c r="C13" s="556"/>
      <c r="D13" s="559"/>
      <c r="E13" s="561"/>
      <c r="F13" s="562"/>
      <c r="G13" s="393"/>
      <c r="H13" s="564"/>
      <c r="I13" s="564"/>
      <c r="J13" s="564"/>
      <c r="K13" s="564"/>
      <c r="L13" s="564"/>
      <c r="M13" s="60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6"/>
      <c r="C14" s="556"/>
      <c r="D14" s="559"/>
      <c r="E14" s="561"/>
      <c r="F14" s="562"/>
      <c r="G14" s="393"/>
      <c r="H14" s="564"/>
      <c r="I14" s="564"/>
      <c r="J14" s="564"/>
      <c r="K14" s="564"/>
      <c r="L14" s="564"/>
      <c r="M14" s="60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6"/>
      <c r="C15" s="556"/>
      <c r="D15" s="559"/>
      <c r="E15" s="561"/>
      <c r="F15" s="562"/>
      <c r="G15" s="393"/>
      <c r="H15" s="564"/>
      <c r="I15" s="564"/>
      <c r="J15" s="564"/>
      <c r="K15" s="564"/>
      <c r="L15" s="564"/>
      <c r="M15" s="60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6"/>
      <c r="C16" s="556"/>
      <c r="D16" s="559"/>
      <c r="E16" s="561"/>
      <c r="F16" s="562"/>
      <c r="G16" s="393"/>
      <c r="H16" s="564"/>
      <c r="I16" s="564"/>
      <c r="J16" s="564"/>
      <c r="K16" s="564"/>
      <c r="L16" s="564"/>
      <c r="M16" s="60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6"/>
      <c r="C17" s="556"/>
      <c r="D17" s="559"/>
      <c r="E17" s="561"/>
      <c r="F17" s="562"/>
      <c r="G17" s="393"/>
      <c r="H17" s="564"/>
      <c r="I17" s="564"/>
      <c r="J17" s="564"/>
      <c r="K17" s="564"/>
      <c r="L17" s="564"/>
      <c r="M17" s="60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6"/>
      <c r="C18" s="556"/>
      <c r="D18" s="559"/>
      <c r="E18" s="561"/>
      <c r="F18" s="562"/>
      <c r="G18" s="393"/>
      <c r="H18" s="564"/>
      <c r="I18" s="564"/>
      <c r="J18" s="564"/>
      <c r="K18" s="564"/>
      <c r="L18" s="564"/>
      <c r="M18" s="60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5"/>
      <c r="B19" s="556"/>
      <c r="C19" s="556"/>
      <c r="D19" s="559"/>
      <c r="E19" s="561"/>
      <c r="F19" s="562"/>
      <c r="G19" s="393"/>
      <c r="H19" s="564"/>
      <c r="I19" s="564"/>
      <c r="J19" s="564"/>
      <c r="K19" s="564"/>
      <c r="L19" s="564"/>
      <c r="M19" s="60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9">
        <f>'7- Mapa Final'!A20</f>
        <v>2</v>
      </c>
      <c r="B20" s="557" t="str">
        <f>'7- Mapa Final'!B20</f>
        <v>No gestionar el cobro  coactivo de las obligaciones pecuniarias a favor de la Rama Judicial</v>
      </c>
      <c r="C20" s="557" t="str">
        <f>'7- Mapa Final'!C20</f>
        <v xml:space="preserve">No se adelanten la actividades conducentes a recuperar las suma que se le adeudan a la entidad </v>
      </c>
      <c r="D20" s="584" t="str">
        <f>'7- Mapa Final'!J20</f>
        <v>Muy Baja - 1</v>
      </c>
      <c r="E20" s="585" t="str">
        <f>'7- Mapa Final'!K20</f>
        <v>Menor - 2</v>
      </c>
      <c r="F20" s="582" t="str">
        <f>'7- Mapa Final'!M20</f>
        <v>Bajo - 2</v>
      </c>
      <c r="G20" s="393"/>
      <c r="H20" s="564"/>
      <c r="I20" s="564"/>
      <c r="J20" s="564"/>
      <c r="K20" s="564"/>
      <c r="L20" s="564"/>
      <c r="M20" s="60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6"/>
      <c r="C21" s="556"/>
      <c r="D21" s="559"/>
      <c r="E21" s="561"/>
      <c r="F21" s="562"/>
      <c r="G21" s="393"/>
      <c r="H21" s="564"/>
      <c r="I21" s="564"/>
      <c r="J21" s="564"/>
      <c r="K21" s="564"/>
      <c r="L21" s="564"/>
      <c r="M21" s="60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6"/>
      <c r="C22" s="556"/>
      <c r="D22" s="559"/>
      <c r="E22" s="561"/>
      <c r="F22" s="562"/>
      <c r="G22" s="393"/>
      <c r="H22" s="564"/>
      <c r="I22" s="564"/>
      <c r="J22" s="564"/>
      <c r="K22" s="564"/>
      <c r="L22" s="564"/>
      <c r="M22" s="60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6"/>
      <c r="C23" s="556"/>
      <c r="D23" s="559"/>
      <c r="E23" s="561"/>
      <c r="F23" s="562"/>
      <c r="G23" s="393"/>
      <c r="H23" s="564"/>
      <c r="I23" s="564"/>
      <c r="J23" s="564"/>
      <c r="K23" s="564"/>
      <c r="L23" s="564"/>
      <c r="M23" s="60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6"/>
      <c r="C24" s="556"/>
      <c r="D24" s="559"/>
      <c r="E24" s="561"/>
      <c r="F24" s="562"/>
      <c r="G24" s="393"/>
      <c r="H24" s="564"/>
      <c r="I24" s="564"/>
      <c r="J24" s="564"/>
      <c r="K24" s="564"/>
      <c r="L24" s="564"/>
      <c r="M24" s="60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5"/>
      <c r="B25" s="556"/>
      <c r="C25" s="556"/>
      <c r="D25" s="559"/>
      <c r="E25" s="561"/>
      <c r="F25" s="562"/>
      <c r="G25" s="393"/>
      <c r="H25" s="564"/>
      <c r="I25" s="564"/>
      <c r="J25" s="564"/>
      <c r="K25" s="564"/>
      <c r="L25" s="564"/>
      <c r="M25" s="600"/>
      <c r="N25" s="34"/>
      <c r="O25" s="34"/>
    </row>
    <row r="26" spans="1:169">
      <c r="A26" s="555"/>
      <c r="B26" s="556"/>
      <c r="C26" s="556"/>
      <c r="D26" s="559"/>
      <c r="E26" s="561"/>
      <c r="F26" s="562"/>
      <c r="G26" s="393"/>
      <c r="H26" s="564"/>
      <c r="I26" s="564"/>
      <c r="J26" s="564"/>
      <c r="K26" s="564"/>
      <c r="L26" s="564"/>
      <c r="M26" s="600"/>
      <c r="N26" s="34"/>
      <c r="O26" s="34"/>
    </row>
    <row r="27" spans="1:169">
      <c r="A27" s="555"/>
      <c r="B27" s="556"/>
      <c r="C27" s="556"/>
      <c r="D27" s="559"/>
      <c r="E27" s="561"/>
      <c r="F27" s="562"/>
      <c r="G27" s="393"/>
      <c r="H27" s="564"/>
      <c r="I27" s="564"/>
      <c r="J27" s="564"/>
      <c r="K27" s="564"/>
      <c r="L27" s="564"/>
      <c r="M27" s="600"/>
      <c r="N27" s="34"/>
      <c r="O27" s="34"/>
    </row>
    <row r="28" spans="1:169">
      <c r="A28" s="555"/>
      <c r="B28" s="556"/>
      <c r="C28" s="556"/>
      <c r="D28" s="559"/>
      <c r="E28" s="561"/>
      <c r="F28" s="562"/>
      <c r="G28" s="393"/>
      <c r="H28" s="564"/>
      <c r="I28" s="564"/>
      <c r="J28" s="564"/>
      <c r="K28" s="564"/>
      <c r="L28" s="564"/>
      <c r="M28" s="600"/>
      <c r="N28" s="34"/>
      <c r="O28" s="34"/>
    </row>
    <row r="29" spans="1:169" ht="15.75" thickBot="1">
      <c r="A29" s="555"/>
      <c r="B29" s="556"/>
      <c r="C29" s="556"/>
      <c r="D29" s="559"/>
      <c r="E29" s="561"/>
      <c r="F29" s="562"/>
      <c r="G29" s="393"/>
      <c r="H29" s="564"/>
      <c r="I29" s="564"/>
      <c r="J29" s="564"/>
      <c r="K29" s="564"/>
      <c r="L29" s="564"/>
      <c r="M29" s="600"/>
      <c r="N29" s="34"/>
      <c r="O29" s="34"/>
    </row>
    <row r="30" spans="1:169" s="26" customFormat="1" ht="12.75" customHeight="1">
      <c r="A30" s="579">
        <f>'7- Mapa Final'!A30</f>
        <v>3</v>
      </c>
      <c r="B30" s="557" t="str">
        <f>'7- Mapa Final'!B30</f>
        <v xml:space="preserve">Registro tardío de la información en el aplicativo eKOGUI </v>
      </c>
      <c r="C30" s="557" t="str">
        <f>'7- Mapa Final'!C30</f>
        <v xml:space="preserve">Riesgo inherente referente a la posible deficiencia en la calidad y oportunidad en el registro y reporte de la información relacionada con los procesos contenciosos administrativos de la plataforma eKOGUI </v>
      </c>
      <c r="D30" s="584" t="str">
        <f>'7- Mapa Final'!J30</f>
        <v>Baja - 2</v>
      </c>
      <c r="E30" s="585" t="str">
        <f>'7- Mapa Final'!K30</f>
        <v>Leve - 1</v>
      </c>
      <c r="F30" s="582" t="str">
        <f>'7- Mapa Final'!M30</f>
        <v>Bajo - 2</v>
      </c>
      <c r="G30" s="393"/>
      <c r="H30" s="564"/>
      <c r="I30" s="564"/>
      <c r="J30" s="564"/>
      <c r="K30" s="564"/>
      <c r="L30" s="564"/>
      <c r="M30" s="60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6"/>
      <c r="C31" s="556"/>
      <c r="D31" s="559"/>
      <c r="E31" s="561"/>
      <c r="F31" s="562"/>
      <c r="G31" s="393"/>
      <c r="H31" s="564"/>
      <c r="I31" s="564"/>
      <c r="J31" s="564"/>
      <c r="K31" s="564"/>
      <c r="L31" s="564"/>
      <c r="M31" s="60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6"/>
      <c r="C32" s="556"/>
      <c r="D32" s="559"/>
      <c r="E32" s="561"/>
      <c r="F32" s="562"/>
      <c r="G32" s="393"/>
      <c r="H32" s="564"/>
      <c r="I32" s="564"/>
      <c r="J32" s="564"/>
      <c r="K32" s="564"/>
      <c r="L32" s="564"/>
      <c r="M32" s="60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6"/>
      <c r="C33" s="556"/>
      <c r="D33" s="559"/>
      <c r="E33" s="561"/>
      <c r="F33" s="562"/>
      <c r="G33" s="393"/>
      <c r="H33" s="564"/>
      <c r="I33" s="564"/>
      <c r="J33" s="564"/>
      <c r="K33" s="564"/>
      <c r="L33" s="564"/>
      <c r="M33" s="60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6"/>
      <c r="C34" s="556"/>
      <c r="D34" s="559"/>
      <c r="E34" s="561"/>
      <c r="F34" s="562"/>
      <c r="G34" s="393"/>
      <c r="H34" s="564"/>
      <c r="I34" s="564"/>
      <c r="J34" s="564"/>
      <c r="K34" s="564"/>
      <c r="L34" s="564"/>
      <c r="M34" s="60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5"/>
      <c r="B35" s="556"/>
      <c r="C35" s="556"/>
      <c r="D35" s="559"/>
      <c r="E35" s="561"/>
      <c r="F35" s="562"/>
      <c r="G35" s="393"/>
      <c r="H35" s="564"/>
      <c r="I35" s="564"/>
      <c r="J35" s="564"/>
      <c r="K35" s="564"/>
      <c r="L35" s="564"/>
      <c r="M35" s="600"/>
      <c r="N35" s="34"/>
      <c r="O35" s="34"/>
    </row>
    <row r="36" spans="1:169">
      <c r="A36" s="555"/>
      <c r="B36" s="556"/>
      <c r="C36" s="556"/>
      <c r="D36" s="559"/>
      <c r="E36" s="561"/>
      <c r="F36" s="562"/>
      <c r="G36" s="393"/>
      <c r="H36" s="564"/>
      <c r="I36" s="564"/>
      <c r="J36" s="564"/>
      <c r="K36" s="564"/>
      <c r="L36" s="564"/>
      <c r="M36" s="600"/>
      <c r="N36" s="34"/>
      <c r="O36" s="34"/>
    </row>
    <row r="37" spans="1:169">
      <c r="A37" s="555"/>
      <c r="B37" s="556"/>
      <c r="C37" s="556"/>
      <c r="D37" s="559"/>
      <c r="E37" s="561"/>
      <c r="F37" s="562"/>
      <c r="G37" s="393"/>
      <c r="H37" s="564"/>
      <c r="I37" s="564"/>
      <c r="J37" s="564"/>
      <c r="K37" s="564"/>
      <c r="L37" s="564"/>
      <c r="M37" s="600"/>
      <c r="N37" s="34"/>
      <c r="O37" s="34"/>
    </row>
    <row r="38" spans="1:169">
      <c r="A38" s="555"/>
      <c r="B38" s="556"/>
      <c r="C38" s="556"/>
      <c r="D38" s="559"/>
      <c r="E38" s="561"/>
      <c r="F38" s="562"/>
      <c r="G38" s="393"/>
      <c r="H38" s="564"/>
      <c r="I38" s="564"/>
      <c r="J38" s="564"/>
      <c r="K38" s="564"/>
      <c r="L38" s="564"/>
      <c r="M38" s="600"/>
      <c r="N38" s="34"/>
      <c r="O38" s="34"/>
    </row>
    <row r="39" spans="1:169" ht="15.75" thickBot="1">
      <c r="A39" s="555"/>
      <c r="B39" s="556"/>
      <c r="C39" s="556"/>
      <c r="D39" s="559"/>
      <c r="E39" s="561"/>
      <c r="F39" s="562"/>
      <c r="G39" s="393"/>
      <c r="H39" s="564"/>
      <c r="I39" s="564"/>
      <c r="J39" s="564"/>
      <c r="K39" s="564"/>
      <c r="L39" s="564"/>
      <c r="M39" s="600"/>
      <c r="N39" s="34"/>
      <c r="O39" s="34"/>
    </row>
    <row r="40" spans="1:169" s="26" customFormat="1" ht="12.75" customHeight="1">
      <c r="A40" s="579">
        <f>'7- Mapa Final'!A40</f>
        <v>4</v>
      </c>
      <c r="B40" s="557" t="str">
        <f>'7- Mapa Final'!B40</f>
        <v xml:space="preserve">Recibir dádivas o beneficios a nombre propio o de terceros para  no actuar con la debida diligencia en los procesos en  contra la entidad  o divulgar información privilegiada </v>
      </c>
      <c r="C40" s="557" t="str">
        <f>'7- Mapa Final'!C40</f>
        <v>Retrasar, desviar, omitir actuaciones o suministrar información privilegiada .</v>
      </c>
      <c r="D40" s="584" t="str">
        <f>'7- Mapa Final'!J40</f>
        <v>Muy Baja - 1</v>
      </c>
      <c r="E40" s="585" t="str">
        <f>'7- Mapa Final'!K40</f>
        <v>Mayor - 4</v>
      </c>
      <c r="F40" s="582" t="str">
        <f>'7- Mapa Final'!M40</f>
        <v>Alto  - 4</v>
      </c>
      <c r="G40" s="393"/>
      <c r="H40" s="564"/>
      <c r="I40" s="564"/>
      <c r="J40" s="564"/>
      <c r="K40" s="564"/>
      <c r="L40" s="564"/>
      <c r="M40" s="60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6"/>
      <c r="C41" s="556"/>
      <c r="D41" s="559"/>
      <c r="E41" s="561"/>
      <c r="F41" s="562"/>
      <c r="G41" s="393"/>
      <c r="H41" s="564"/>
      <c r="I41" s="564"/>
      <c r="J41" s="564"/>
      <c r="K41" s="564"/>
      <c r="L41" s="564"/>
      <c r="M41" s="60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6"/>
      <c r="C42" s="556"/>
      <c r="D42" s="559"/>
      <c r="E42" s="561"/>
      <c r="F42" s="562"/>
      <c r="G42" s="393"/>
      <c r="H42" s="564"/>
      <c r="I42" s="564"/>
      <c r="J42" s="564"/>
      <c r="K42" s="564"/>
      <c r="L42" s="564"/>
      <c r="M42" s="60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6"/>
      <c r="C43" s="556"/>
      <c r="D43" s="559"/>
      <c r="E43" s="561"/>
      <c r="F43" s="562"/>
      <c r="G43" s="393"/>
      <c r="H43" s="564"/>
      <c r="I43" s="564"/>
      <c r="J43" s="564"/>
      <c r="K43" s="564"/>
      <c r="L43" s="564"/>
      <c r="M43" s="60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6"/>
      <c r="C44" s="556"/>
      <c r="D44" s="559"/>
      <c r="E44" s="561"/>
      <c r="F44" s="562"/>
      <c r="G44" s="393"/>
      <c r="H44" s="564"/>
      <c r="I44" s="564"/>
      <c r="J44" s="564"/>
      <c r="K44" s="564"/>
      <c r="L44" s="564"/>
      <c r="M44" s="60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6"/>
      <c r="C45" s="556"/>
      <c r="D45" s="559"/>
      <c r="E45" s="561"/>
      <c r="F45" s="562"/>
      <c r="G45" s="393"/>
      <c r="H45" s="564"/>
      <c r="I45" s="564"/>
      <c r="J45" s="564"/>
      <c r="K45" s="564"/>
      <c r="L45" s="564"/>
      <c r="M45" s="600"/>
      <c r="N45" s="34"/>
      <c r="O45" s="34"/>
    </row>
    <row r="46" spans="1:169">
      <c r="A46" s="555"/>
      <c r="B46" s="556"/>
      <c r="C46" s="556"/>
      <c r="D46" s="559"/>
      <c r="E46" s="561"/>
      <c r="F46" s="562"/>
      <c r="G46" s="393"/>
      <c r="H46" s="564"/>
      <c r="I46" s="564"/>
      <c r="J46" s="564"/>
      <c r="K46" s="564"/>
      <c r="L46" s="564"/>
      <c r="M46" s="600"/>
      <c r="N46" s="34"/>
      <c r="O46" s="34"/>
    </row>
    <row r="47" spans="1:169">
      <c r="A47" s="555"/>
      <c r="B47" s="556"/>
      <c r="C47" s="556"/>
      <c r="D47" s="559"/>
      <c r="E47" s="561"/>
      <c r="F47" s="562"/>
      <c r="G47" s="393"/>
      <c r="H47" s="564"/>
      <c r="I47" s="564"/>
      <c r="J47" s="564"/>
      <c r="K47" s="564"/>
      <c r="L47" s="564"/>
      <c r="M47" s="600"/>
      <c r="N47" s="34"/>
      <c r="O47" s="34"/>
    </row>
    <row r="48" spans="1:169">
      <c r="A48" s="555"/>
      <c r="B48" s="556"/>
      <c r="C48" s="556"/>
      <c r="D48" s="559"/>
      <c r="E48" s="561"/>
      <c r="F48" s="562"/>
      <c r="G48" s="393"/>
      <c r="H48" s="564"/>
      <c r="I48" s="564"/>
      <c r="J48" s="564"/>
      <c r="K48" s="564"/>
      <c r="L48" s="564"/>
      <c r="M48" s="600"/>
      <c r="N48" s="34"/>
      <c r="O48" s="34"/>
    </row>
    <row r="49" spans="1:169" ht="15.75" thickBot="1">
      <c r="A49" s="555"/>
      <c r="B49" s="556"/>
      <c r="C49" s="556"/>
      <c r="D49" s="559"/>
      <c r="E49" s="561"/>
      <c r="F49" s="562"/>
      <c r="G49" s="393"/>
      <c r="H49" s="564"/>
      <c r="I49" s="564"/>
      <c r="J49" s="564"/>
      <c r="K49" s="564"/>
      <c r="L49" s="564"/>
      <c r="M49" s="600"/>
      <c r="N49" s="34"/>
      <c r="O49" s="34"/>
    </row>
    <row r="50" spans="1:169" s="26" customFormat="1" ht="12.75">
      <c r="A50" s="579">
        <f>'7- Mapa Final'!A50</f>
        <v>5</v>
      </c>
      <c r="B50" s="557" t="str">
        <f>'7- Mapa Final'!B50</f>
        <v>Ofrecer, prometer, entregar, aceptar o solicitar una ventaja indebida a cambio de la deficiente gestión en el cobro coactivo de las obligaciones a favor de la Rama Judicial</v>
      </c>
      <c r="C50" s="557"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584" t="str">
        <f>'7- Mapa Final'!J50</f>
        <v>Muy Baja - 1</v>
      </c>
      <c r="E50" s="585" t="str">
        <f>'7- Mapa Final'!K50</f>
        <v>Leve - 1</v>
      </c>
      <c r="F50" s="582" t="str">
        <f>'7- Mapa Final'!M50</f>
        <v>Bajo - 1</v>
      </c>
      <c r="G50" s="393"/>
      <c r="H50" s="564"/>
      <c r="I50" s="564"/>
      <c r="J50" s="564"/>
      <c r="K50" s="564"/>
      <c r="L50" s="564"/>
      <c r="M50" s="60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6"/>
      <c r="C51" s="556"/>
      <c r="D51" s="559"/>
      <c r="E51" s="561"/>
      <c r="F51" s="562"/>
      <c r="G51" s="393"/>
      <c r="H51" s="564"/>
      <c r="I51" s="564"/>
      <c r="J51" s="564"/>
      <c r="K51" s="564"/>
      <c r="L51" s="564"/>
      <c r="M51" s="60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6"/>
      <c r="C52" s="556"/>
      <c r="D52" s="559"/>
      <c r="E52" s="561"/>
      <c r="F52" s="562"/>
      <c r="G52" s="393"/>
      <c r="H52" s="564"/>
      <c r="I52" s="564"/>
      <c r="J52" s="564"/>
      <c r="K52" s="564"/>
      <c r="L52" s="564"/>
      <c r="M52" s="60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6"/>
      <c r="C53" s="556"/>
      <c r="D53" s="559"/>
      <c r="E53" s="561"/>
      <c r="F53" s="562"/>
      <c r="G53" s="393"/>
      <c r="H53" s="564"/>
      <c r="I53" s="564"/>
      <c r="J53" s="564"/>
      <c r="K53" s="564"/>
      <c r="L53" s="564"/>
      <c r="M53" s="60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6"/>
      <c r="C54" s="556"/>
      <c r="D54" s="559"/>
      <c r="E54" s="561"/>
      <c r="F54" s="562"/>
      <c r="G54" s="393"/>
      <c r="H54" s="564"/>
      <c r="I54" s="564"/>
      <c r="J54" s="564"/>
      <c r="K54" s="564"/>
      <c r="L54" s="564"/>
      <c r="M54" s="60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6"/>
      <c r="C55" s="556"/>
      <c r="D55" s="559"/>
      <c r="E55" s="561"/>
      <c r="F55" s="562"/>
      <c r="G55" s="393"/>
      <c r="H55" s="564"/>
      <c r="I55" s="564"/>
      <c r="J55" s="564"/>
      <c r="K55" s="564"/>
      <c r="L55" s="564"/>
      <c r="M55" s="600"/>
      <c r="N55" s="34"/>
      <c r="O55" s="34"/>
    </row>
    <row r="56" spans="1:169">
      <c r="A56" s="555"/>
      <c r="B56" s="556"/>
      <c r="C56" s="556"/>
      <c r="D56" s="559"/>
      <c r="E56" s="561"/>
      <c r="F56" s="562"/>
      <c r="G56" s="393"/>
      <c r="H56" s="564"/>
      <c r="I56" s="564"/>
      <c r="J56" s="564"/>
      <c r="K56" s="564"/>
      <c r="L56" s="564"/>
      <c r="M56" s="600"/>
      <c r="N56" s="34"/>
      <c r="O56" s="34"/>
    </row>
    <row r="57" spans="1:169">
      <c r="A57" s="555"/>
      <c r="B57" s="556"/>
      <c r="C57" s="556"/>
      <c r="D57" s="559"/>
      <c r="E57" s="561"/>
      <c r="F57" s="562"/>
      <c r="G57" s="393"/>
      <c r="H57" s="564"/>
      <c r="I57" s="564"/>
      <c r="J57" s="564"/>
      <c r="K57" s="564"/>
      <c r="L57" s="564"/>
      <c r="M57" s="600"/>
      <c r="N57" s="34"/>
      <c r="O57" s="34"/>
    </row>
    <row r="58" spans="1:169">
      <c r="A58" s="555"/>
      <c r="B58" s="556"/>
      <c r="C58" s="556"/>
      <c r="D58" s="559"/>
      <c r="E58" s="561"/>
      <c r="F58" s="562"/>
      <c r="G58" s="393"/>
      <c r="H58" s="564"/>
      <c r="I58" s="564"/>
      <c r="J58" s="564"/>
      <c r="K58" s="564"/>
      <c r="L58" s="564"/>
      <c r="M58" s="600"/>
      <c r="N58" s="34"/>
      <c r="O58" s="34"/>
    </row>
    <row r="59" spans="1:169" ht="15.75" thickBot="1">
      <c r="A59" s="555"/>
      <c r="B59" s="556"/>
      <c r="C59" s="556"/>
      <c r="D59" s="559"/>
      <c r="E59" s="561"/>
      <c r="F59" s="562"/>
      <c r="G59" s="393"/>
      <c r="H59" s="564"/>
      <c r="I59" s="564"/>
      <c r="J59" s="564"/>
      <c r="K59" s="564"/>
      <c r="L59" s="564"/>
      <c r="M59" s="600"/>
      <c r="N59" s="34"/>
      <c r="O59" s="34"/>
    </row>
    <row r="60" spans="1:169" s="26" customFormat="1" ht="12.75" customHeight="1">
      <c r="A60" s="579">
        <f>'7- Mapa Final'!A60</f>
        <v>6</v>
      </c>
      <c r="B60" s="557"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57"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84" t="str">
        <f>'7- Mapa Final'!J60</f>
        <v>Muy Baja - 1</v>
      </c>
      <c r="E60" s="585" t="str">
        <f>'7- Mapa Final'!K60</f>
        <v>Moderado - 3</v>
      </c>
      <c r="F60" s="582" t="str">
        <f>'7- Mapa Final'!M60</f>
        <v>Moderado - 3</v>
      </c>
      <c r="G60" s="393"/>
      <c r="H60" s="564"/>
      <c r="I60" s="564"/>
      <c r="J60" s="564"/>
      <c r="K60" s="564"/>
      <c r="L60" s="564"/>
      <c r="M60" s="60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5"/>
      <c r="B61" s="556"/>
      <c r="C61" s="556"/>
      <c r="D61" s="559"/>
      <c r="E61" s="561"/>
      <c r="F61" s="562"/>
      <c r="G61" s="393"/>
      <c r="H61" s="564"/>
      <c r="I61" s="564"/>
      <c r="J61" s="564"/>
      <c r="K61" s="564"/>
      <c r="L61" s="564"/>
      <c r="M61" s="60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5"/>
      <c r="B62" s="556"/>
      <c r="C62" s="556"/>
      <c r="D62" s="559"/>
      <c r="E62" s="561"/>
      <c r="F62" s="562"/>
      <c r="G62" s="393"/>
      <c r="H62" s="564"/>
      <c r="I62" s="564"/>
      <c r="J62" s="564"/>
      <c r="K62" s="564"/>
      <c r="L62" s="564"/>
      <c r="M62" s="60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5"/>
      <c r="B63" s="556"/>
      <c r="C63" s="556"/>
      <c r="D63" s="559"/>
      <c r="E63" s="561"/>
      <c r="F63" s="562"/>
      <c r="G63" s="393"/>
      <c r="H63" s="564"/>
      <c r="I63" s="564"/>
      <c r="J63" s="564"/>
      <c r="K63" s="564"/>
      <c r="L63" s="564"/>
      <c r="M63" s="60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5"/>
      <c r="B64" s="556"/>
      <c r="C64" s="556"/>
      <c r="D64" s="559"/>
      <c r="E64" s="561"/>
      <c r="F64" s="562"/>
      <c r="G64" s="393"/>
      <c r="H64" s="564"/>
      <c r="I64" s="564"/>
      <c r="J64" s="564"/>
      <c r="K64" s="564"/>
      <c r="L64" s="564"/>
      <c r="M64" s="60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55"/>
      <c r="B65" s="556"/>
      <c r="C65" s="556"/>
      <c r="D65" s="559"/>
      <c r="E65" s="561"/>
      <c r="F65" s="562"/>
      <c r="G65" s="393"/>
      <c r="H65" s="564"/>
      <c r="I65" s="564"/>
      <c r="J65" s="564"/>
      <c r="K65" s="564"/>
      <c r="L65" s="564"/>
      <c r="M65" s="600"/>
      <c r="N65" s="34"/>
      <c r="O65" s="34"/>
    </row>
    <row r="66" spans="1:15">
      <c r="A66" s="555"/>
      <c r="B66" s="556"/>
      <c r="C66" s="556"/>
      <c r="D66" s="559"/>
      <c r="E66" s="561"/>
      <c r="F66" s="562"/>
      <c r="G66" s="393"/>
      <c r="H66" s="564"/>
      <c r="I66" s="564"/>
      <c r="J66" s="564"/>
      <c r="K66" s="564"/>
      <c r="L66" s="564"/>
      <c r="M66" s="600"/>
      <c r="N66" s="34"/>
      <c r="O66" s="34"/>
    </row>
    <row r="67" spans="1:15">
      <c r="A67" s="555"/>
      <c r="B67" s="556"/>
      <c r="C67" s="556"/>
      <c r="D67" s="559"/>
      <c r="E67" s="561"/>
      <c r="F67" s="562"/>
      <c r="G67" s="393"/>
      <c r="H67" s="564"/>
      <c r="I67" s="564"/>
      <c r="J67" s="564"/>
      <c r="K67" s="564"/>
      <c r="L67" s="564"/>
      <c r="M67" s="600"/>
      <c r="N67" s="34"/>
      <c r="O67" s="34"/>
    </row>
    <row r="68" spans="1:15">
      <c r="A68" s="555"/>
      <c r="B68" s="556"/>
      <c r="C68" s="556"/>
      <c r="D68" s="559"/>
      <c r="E68" s="561"/>
      <c r="F68" s="562"/>
      <c r="G68" s="393"/>
      <c r="H68" s="564"/>
      <c r="I68" s="564"/>
      <c r="J68" s="564"/>
      <c r="K68" s="564"/>
      <c r="L68" s="564"/>
      <c r="M68" s="600"/>
      <c r="N68" s="34"/>
      <c r="O68" s="34"/>
    </row>
    <row r="69" spans="1:15" ht="15.75" thickBot="1">
      <c r="A69" s="555"/>
      <c r="B69" s="556"/>
      <c r="C69" s="556"/>
      <c r="D69" s="559"/>
      <c r="E69" s="561"/>
      <c r="F69" s="562"/>
      <c r="G69" s="394"/>
      <c r="H69" s="567"/>
      <c r="I69" s="567"/>
      <c r="J69" s="567"/>
      <c r="K69" s="567"/>
      <c r="L69" s="567"/>
      <c r="M69" s="606"/>
      <c r="N69" s="34"/>
      <c r="O69" s="34"/>
    </row>
    <row r="70" spans="1:15" ht="15" customHeight="1">
      <c r="A70" s="579">
        <f>'7- Mapa Final'!A70</f>
        <v>7</v>
      </c>
      <c r="B70" s="557" t="str">
        <f>'7- Mapa Final'!B70</f>
        <v>Ofrecer, prometer, entregar, aceptar o solicitar una ventaja a cambio de una indebida gestión en el tramite de la liquidación de las cuentas de cobro por concepto de Sentencias en contra de la Rama Judicial.</v>
      </c>
      <c r="C70" s="557" t="str">
        <f>'7- Mapa Final'!C70</f>
        <v>Cuando el beneficiario, apoderado o un tercero, ofrece, promete, entrega, acepta o solicita una ventaja dentro del procedimiento de liquidación de una cuenta de cobro por concepto de sentencias adversas a la Rama Judicial.</v>
      </c>
      <c r="D70" s="584" t="str">
        <f>'7- Mapa Final'!J70</f>
        <v>Muy Baja - 1</v>
      </c>
      <c r="E70" s="585" t="str">
        <f>'7- Mapa Final'!K70</f>
        <v>Moderado - 3</v>
      </c>
      <c r="F70" s="582" t="str">
        <f>'7- Mapa Final'!M70</f>
        <v>Moderado - 3</v>
      </c>
      <c r="G70" s="393"/>
      <c r="H70" s="564"/>
      <c r="I70" s="564"/>
      <c r="J70" s="564"/>
      <c r="K70" s="564"/>
      <c r="L70" s="564"/>
      <c r="M70" s="600"/>
    </row>
    <row r="71" spans="1:15">
      <c r="A71" s="555"/>
      <c r="B71" s="556"/>
      <c r="C71" s="556"/>
      <c r="D71" s="559"/>
      <c r="E71" s="561"/>
      <c r="F71" s="562"/>
      <c r="G71" s="393"/>
      <c r="H71" s="564"/>
      <c r="I71" s="564"/>
      <c r="J71" s="564"/>
      <c r="K71" s="564"/>
      <c r="L71" s="564"/>
      <c r="M71" s="600"/>
    </row>
    <row r="72" spans="1:15">
      <c r="A72" s="555"/>
      <c r="B72" s="556"/>
      <c r="C72" s="556"/>
      <c r="D72" s="559"/>
      <c r="E72" s="561"/>
      <c r="F72" s="562"/>
      <c r="G72" s="393"/>
      <c r="H72" s="564"/>
      <c r="I72" s="564"/>
      <c r="J72" s="564"/>
      <c r="K72" s="564"/>
      <c r="L72" s="564"/>
      <c r="M72" s="600"/>
    </row>
    <row r="73" spans="1:15">
      <c r="A73" s="555"/>
      <c r="B73" s="556"/>
      <c r="C73" s="556"/>
      <c r="D73" s="559"/>
      <c r="E73" s="561"/>
      <c r="F73" s="562"/>
      <c r="G73" s="393"/>
      <c r="H73" s="564"/>
      <c r="I73" s="564"/>
      <c r="J73" s="564"/>
      <c r="K73" s="564"/>
      <c r="L73" s="564"/>
      <c r="M73" s="600"/>
    </row>
    <row r="74" spans="1:15">
      <c r="A74" s="555"/>
      <c r="B74" s="556"/>
      <c r="C74" s="556"/>
      <c r="D74" s="559"/>
      <c r="E74" s="561"/>
      <c r="F74" s="562"/>
      <c r="G74" s="393"/>
      <c r="H74" s="564"/>
      <c r="I74" s="564"/>
      <c r="J74" s="564"/>
      <c r="K74" s="564"/>
      <c r="L74" s="564"/>
      <c r="M74" s="600"/>
    </row>
    <row r="75" spans="1:15">
      <c r="A75" s="555"/>
      <c r="B75" s="556"/>
      <c r="C75" s="556"/>
      <c r="D75" s="559"/>
      <c r="E75" s="561"/>
      <c r="F75" s="562"/>
      <c r="G75" s="393"/>
      <c r="H75" s="564"/>
      <c r="I75" s="564"/>
      <c r="J75" s="564"/>
      <c r="K75" s="564"/>
      <c r="L75" s="564"/>
      <c r="M75" s="600"/>
    </row>
    <row r="76" spans="1:15">
      <c r="A76" s="555"/>
      <c r="B76" s="556"/>
      <c r="C76" s="556"/>
      <c r="D76" s="559"/>
      <c r="E76" s="561"/>
      <c r="F76" s="562"/>
      <c r="G76" s="393"/>
      <c r="H76" s="564"/>
      <c r="I76" s="564"/>
      <c r="J76" s="564"/>
      <c r="K76" s="564"/>
      <c r="L76" s="564"/>
      <c r="M76" s="600"/>
    </row>
    <row r="77" spans="1:15">
      <c r="A77" s="555"/>
      <c r="B77" s="556"/>
      <c r="C77" s="556"/>
      <c r="D77" s="559"/>
      <c r="E77" s="561"/>
      <c r="F77" s="562"/>
      <c r="G77" s="393"/>
      <c r="H77" s="564"/>
      <c r="I77" s="564"/>
      <c r="J77" s="564"/>
      <c r="K77" s="564"/>
      <c r="L77" s="564"/>
      <c r="M77" s="600"/>
    </row>
    <row r="78" spans="1:15">
      <c r="A78" s="555"/>
      <c r="B78" s="556"/>
      <c r="C78" s="556"/>
      <c r="D78" s="559"/>
      <c r="E78" s="561"/>
      <c r="F78" s="562"/>
      <c r="G78" s="393"/>
      <c r="H78" s="564"/>
      <c r="I78" s="564"/>
      <c r="J78" s="564"/>
      <c r="K78" s="564"/>
      <c r="L78" s="564"/>
      <c r="M78" s="600"/>
    </row>
    <row r="79" spans="1:15" ht="15.75" thickBot="1">
      <c r="A79" s="555"/>
      <c r="B79" s="556"/>
      <c r="C79" s="556"/>
      <c r="D79" s="559"/>
      <c r="E79" s="561"/>
      <c r="F79" s="562"/>
      <c r="G79" s="394"/>
      <c r="H79" s="567"/>
      <c r="I79" s="567"/>
      <c r="J79" s="567"/>
      <c r="K79" s="567"/>
      <c r="L79" s="567"/>
      <c r="M79" s="606"/>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cfRule type="containsText" dxfId="57" priority="198" operator="containsText" text="6- Moderado">
      <formula>NOT(ISERROR(SEARCH("6- Moderado",A10)))</formula>
    </cfRule>
    <cfRule type="containsText" dxfId="56" priority="197" operator="containsText" text="3- Moderado">
      <formula>NOT(ISERROR(SEARCH("3-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71" operator="containsText" text="4- Moderado">
      <formula>NOT(ISERROR(SEARCH("4- Moderado",C8)))</formula>
    </cfRule>
    <cfRule type="containsText" dxfId="50" priority="172" operator="containsText" text="3- Bajo">
      <formula>NOT(ISERROR(SEARCH("3- Bajo",C8)))</formula>
    </cfRule>
    <cfRule type="containsText" dxfId="49" priority="169" operator="containsText" text="3- Moderado">
      <formula>NOT(ISERROR(SEARCH("3- Moderado",C8)))</formula>
    </cfRule>
    <cfRule type="containsText" dxfId="48" priority="170" operator="containsText" text="6- Moderado">
      <formula>NOT(ISERROR(SEARCH("6- Moderado",C8)))</formula>
    </cfRule>
    <cfRule type="containsText" dxfId="47" priority="174" operator="containsText" text="1- Bajo">
      <formula>NOT(ISERROR(SEARCH("1- Bajo",C8)))</formula>
    </cfRule>
    <cfRule type="containsText" dxfId="46" priority="173" operator="containsText" text="4- Bajo">
      <formula>NOT(ISERROR(SEARCH("4- Bajo",C8)))</formula>
    </cfRule>
  </conditionalFormatting>
  <conditionalFormatting sqref="D10:D7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79">
    <cfRule type="containsText" dxfId="40" priority="60" operator="containsText" text="Leve">
      <formula>NOT(ISERROR(SEARCH("Leve",E10)))</formula>
    </cfRule>
    <cfRule type="containsText" dxfId="39" priority="57" operator="containsText" text="Catastrófico">
      <formula>NOT(ISERROR(SEARCH("Catastrófico",E10)))</formula>
    </cfRule>
    <cfRule type="containsText" dxfId="38" priority="58" operator="containsText" text="Mayor">
      <formula>NOT(ISERROR(SEARCH("Mayor",E10)))</formula>
    </cfRule>
    <cfRule type="containsText" dxfId="37" priority="59" operator="containsText" text="Menor">
      <formula>NOT(ISERROR(SEARCH("Menor",E10)))</formula>
    </cfRule>
  </conditionalFormatting>
  <conditionalFormatting sqref="E10:F79">
    <cfRule type="containsText" dxfId="36" priority="65" operator="containsText" text="Moderado">
      <formula>NOT(ISERROR(SEARCH("Moderado",E10)))</formula>
    </cfRule>
  </conditionalFormatting>
  <conditionalFormatting sqref="F10:F79">
    <cfRule type="containsText" dxfId="35" priority="83" operator="containsText" text="Extremo">
      <formula>NOT(ISERROR(SEARCH("Extremo",F10)))</formula>
    </cfRule>
    <cfRule type="containsText" dxfId="34" priority="82" operator="containsText" text="Alto">
      <formula>NOT(ISERROR(SEARCH("Alto",F10)))</formula>
    </cfRule>
    <cfRule type="containsText" dxfId="33" priority="81" operator="containsText" text="Moderado">
      <formula>NOT(ISERROR(SEARCH("Moderado",F10)))</formula>
    </cfRule>
    <cfRule type="containsText" dxfId="32" priority="80"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F1" zoomScaleNormal="100"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9"/>
      <c r="B1" s="570"/>
      <c r="C1" s="573"/>
      <c r="D1" s="573"/>
      <c r="E1" s="573"/>
      <c r="F1" s="573"/>
      <c r="G1" s="573"/>
      <c r="H1" s="573"/>
      <c r="I1" s="573"/>
      <c r="J1" s="574"/>
      <c r="K1" s="568"/>
      <c r="L1" s="568"/>
      <c r="M1" s="56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1"/>
      <c r="B2" s="572"/>
      <c r="C2" s="575"/>
      <c r="D2" s="575"/>
      <c r="E2" s="575"/>
      <c r="F2" s="575"/>
      <c r="G2" s="575"/>
      <c r="H2" s="575"/>
      <c r="I2" s="575"/>
      <c r="J2" s="576"/>
      <c r="K2" s="568"/>
      <c r="L2" s="568"/>
      <c r="M2" s="56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5"/>
      <c r="D3" s="575"/>
      <c r="E3" s="575"/>
      <c r="F3" s="575"/>
      <c r="G3" s="575"/>
      <c r="H3" s="575"/>
      <c r="I3" s="575"/>
      <c r="J3" s="576"/>
      <c r="K3" s="568"/>
      <c r="L3" s="568"/>
      <c r="M3" s="56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9" t="s">
        <v>267</v>
      </c>
      <c r="B4" s="439"/>
      <c r="C4" s="498" t="s">
        <v>4</v>
      </c>
      <c r="D4" s="498"/>
      <c r="E4" s="498"/>
      <c r="F4" s="498"/>
      <c r="G4" s="498"/>
      <c r="H4" s="498"/>
      <c r="I4" s="498"/>
      <c r="J4" s="498"/>
      <c r="K4" s="498"/>
      <c r="L4" s="498"/>
      <c r="M4" s="49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9" t="s">
        <v>268</v>
      </c>
      <c r="B5" s="439"/>
      <c r="C5" s="499" t="s">
        <v>35</v>
      </c>
      <c r="D5" s="499"/>
      <c r="E5" s="499"/>
      <c r="F5" s="499"/>
      <c r="G5" s="499"/>
      <c r="H5" s="499"/>
      <c r="I5" s="499"/>
      <c r="J5" s="499"/>
      <c r="K5" s="499"/>
      <c r="L5" s="499"/>
      <c r="M5" s="49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9" t="s">
        <v>269</v>
      </c>
      <c r="B6" s="439"/>
      <c r="C6" s="595" t="s">
        <v>270</v>
      </c>
      <c r="D6" s="596"/>
      <c r="E6" s="596"/>
      <c r="F6" s="596"/>
      <c r="G6" s="596"/>
      <c r="H6" s="596"/>
      <c r="I6" s="596"/>
      <c r="J6" s="596"/>
      <c r="K6" s="596"/>
      <c r="L6" s="596"/>
      <c r="M6" s="59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0" t="s">
        <v>479</v>
      </c>
      <c r="B7" s="591"/>
      <c r="C7" s="592"/>
      <c r="D7" s="593" t="s">
        <v>480</v>
      </c>
      <c r="E7" s="593"/>
      <c r="F7" s="593"/>
      <c r="G7" s="594" t="s">
        <v>481</v>
      </c>
      <c r="H7" s="586" t="s">
        <v>482</v>
      </c>
      <c r="I7" s="588" t="s">
        <v>483</v>
      </c>
      <c r="J7" s="589"/>
      <c r="K7" s="588" t="s">
        <v>484</v>
      </c>
      <c r="L7" s="589"/>
      <c r="M7" s="598" t="s">
        <v>494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486</v>
      </c>
      <c r="F8" s="28" t="s">
        <v>487</v>
      </c>
      <c r="G8" s="594"/>
      <c r="H8" s="587"/>
      <c r="I8" s="29" t="s">
        <v>488</v>
      </c>
      <c r="J8" s="29" t="s">
        <v>489</v>
      </c>
      <c r="K8" s="29" t="s">
        <v>490</v>
      </c>
      <c r="L8" s="29" t="s">
        <v>491</v>
      </c>
      <c r="M8" s="59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7"/>
      <c r="B9" s="578"/>
      <c r="C9" s="578"/>
      <c r="D9" s="578"/>
      <c r="E9" s="578"/>
      <c r="F9" s="578"/>
      <c r="G9" s="57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9">
        <f>'7- Mapa Final'!A10</f>
        <v>1</v>
      </c>
      <c r="B10" s="557" t="str">
        <f>'7- Mapa Final'!B10</f>
        <v>Fallo condenatorios a la Entidad</v>
      </c>
      <c r="C10" s="557" t="str">
        <f>'7- Mapa Final'!C10</f>
        <v>La entidad sea condenada en procesos calificados inicialmente como probable de ganar</v>
      </c>
      <c r="D10" s="584" t="str">
        <f>'7- Mapa Final'!J10</f>
        <v>Media - 3</v>
      </c>
      <c r="E10" s="585" t="str">
        <f>'7- Mapa Final'!K10</f>
        <v>Moderado - 3</v>
      </c>
      <c r="F10" s="582" t="str">
        <f>'7- Mapa Final'!M10</f>
        <v>Moderado - 9</v>
      </c>
      <c r="G10" s="392"/>
      <c r="H10" s="583"/>
      <c r="I10" s="583"/>
      <c r="J10" s="583"/>
      <c r="K10" s="583"/>
      <c r="L10" s="583"/>
      <c r="M10" s="60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6"/>
      <c r="C11" s="556"/>
      <c r="D11" s="559"/>
      <c r="E11" s="561"/>
      <c r="F11" s="562"/>
      <c r="G11" s="393"/>
      <c r="H11" s="564"/>
      <c r="I11" s="564"/>
      <c r="J11" s="564"/>
      <c r="K11" s="564"/>
      <c r="L11" s="564"/>
      <c r="M11" s="60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6"/>
      <c r="C12" s="556"/>
      <c r="D12" s="559"/>
      <c r="E12" s="561"/>
      <c r="F12" s="562"/>
      <c r="G12" s="393"/>
      <c r="H12" s="564"/>
      <c r="I12" s="564"/>
      <c r="J12" s="564"/>
      <c r="K12" s="564"/>
      <c r="L12" s="564"/>
      <c r="M12" s="60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6"/>
      <c r="C13" s="556"/>
      <c r="D13" s="559"/>
      <c r="E13" s="561"/>
      <c r="F13" s="562"/>
      <c r="G13" s="393"/>
      <c r="H13" s="564"/>
      <c r="I13" s="564"/>
      <c r="J13" s="564"/>
      <c r="K13" s="564"/>
      <c r="L13" s="564"/>
      <c r="M13" s="60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6"/>
      <c r="C14" s="556"/>
      <c r="D14" s="559"/>
      <c r="E14" s="561"/>
      <c r="F14" s="562"/>
      <c r="G14" s="393"/>
      <c r="H14" s="564"/>
      <c r="I14" s="564"/>
      <c r="J14" s="564"/>
      <c r="K14" s="564"/>
      <c r="L14" s="564"/>
      <c r="M14" s="60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6"/>
      <c r="C15" s="556"/>
      <c r="D15" s="559"/>
      <c r="E15" s="561"/>
      <c r="F15" s="562"/>
      <c r="G15" s="393"/>
      <c r="H15" s="564"/>
      <c r="I15" s="564"/>
      <c r="J15" s="564"/>
      <c r="K15" s="564"/>
      <c r="L15" s="564"/>
      <c r="M15" s="60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6"/>
      <c r="C16" s="556"/>
      <c r="D16" s="559"/>
      <c r="E16" s="561"/>
      <c r="F16" s="562"/>
      <c r="G16" s="393"/>
      <c r="H16" s="564"/>
      <c r="I16" s="564"/>
      <c r="J16" s="564"/>
      <c r="K16" s="564"/>
      <c r="L16" s="564"/>
      <c r="M16" s="60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6"/>
      <c r="C17" s="556"/>
      <c r="D17" s="559"/>
      <c r="E17" s="561"/>
      <c r="F17" s="562"/>
      <c r="G17" s="393"/>
      <c r="H17" s="564"/>
      <c r="I17" s="564"/>
      <c r="J17" s="564"/>
      <c r="K17" s="564"/>
      <c r="L17" s="564"/>
      <c r="M17" s="60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6"/>
      <c r="C18" s="556"/>
      <c r="D18" s="559"/>
      <c r="E18" s="561"/>
      <c r="F18" s="562"/>
      <c r="G18" s="393"/>
      <c r="H18" s="564"/>
      <c r="I18" s="564"/>
      <c r="J18" s="564"/>
      <c r="K18" s="564"/>
      <c r="L18" s="564"/>
      <c r="M18" s="60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5"/>
      <c r="B19" s="556"/>
      <c r="C19" s="556"/>
      <c r="D19" s="559"/>
      <c r="E19" s="561"/>
      <c r="F19" s="562"/>
      <c r="G19" s="393"/>
      <c r="H19" s="564"/>
      <c r="I19" s="564"/>
      <c r="J19" s="564"/>
      <c r="K19" s="564"/>
      <c r="L19" s="564"/>
      <c r="M19" s="60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9">
        <f>'7- Mapa Final'!A20</f>
        <v>2</v>
      </c>
      <c r="B20" s="557" t="str">
        <f>'7- Mapa Final'!B20</f>
        <v>No gestionar el cobro  coactivo de las obligaciones pecuniarias a favor de la Rama Judicial</v>
      </c>
      <c r="C20" s="557" t="str">
        <f>'7- Mapa Final'!C20</f>
        <v xml:space="preserve">No se adelanten la actividades conducentes a recuperar las suma que se le adeudan a la entidad </v>
      </c>
      <c r="D20" s="584" t="str">
        <f>'7- Mapa Final'!J20</f>
        <v>Muy Baja - 1</v>
      </c>
      <c r="E20" s="585" t="str">
        <f>'7- Mapa Final'!K20</f>
        <v>Menor - 2</v>
      </c>
      <c r="F20" s="582" t="str">
        <f>'7- Mapa Final'!M20</f>
        <v>Bajo - 2</v>
      </c>
      <c r="G20" s="393"/>
      <c r="H20" s="564"/>
      <c r="I20" s="564"/>
      <c r="J20" s="564"/>
      <c r="K20" s="564"/>
      <c r="L20" s="564"/>
      <c r="M20" s="60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6"/>
      <c r="C21" s="556"/>
      <c r="D21" s="559"/>
      <c r="E21" s="561"/>
      <c r="F21" s="562"/>
      <c r="G21" s="393"/>
      <c r="H21" s="564"/>
      <c r="I21" s="564"/>
      <c r="J21" s="564"/>
      <c r="K21" s="564"/>
      <c r="L21" s="564"/>
      <c r="M21" s="60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6"/>
      <c r="C22" s="556"/>
      <c r="D22" s="559"/>
      <c r="E22" s="561"/>
      <c r="F22" s="562"/>
      <c r="G22" s="393"/>
      <c r="H22" s="564"/>
      <c r="I22" s="564"/>
      <c r="J22" s="564"/>
      <c r="K22" s="564"/>
      <c r="L22" s="564"/>
      <c r="M22" s="60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6"/>
      <c r="C23" s="556"/>
      <c r="D23" s="559"/>
      <c r="E23" s="561"/>
      <c r="F23" s="562"/>
      <c r="G23" s="393"/>
      <c r="H23" s="564"/>
      <c r="I23" s="564"/>
      <c r="J23" s="564"/>
      <c r="K23" s="564"/>
      <c r="L23" s="564"/>
      <c r="M23" s="60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6"/>
      <c r="C24" s="556"/>
      <c r="D24" s="559"/>
      <c r="E24" s="561"/>
      <c r="F24" s="562"/>
      <c r="G24" s="393"/>
      <c r="H24" s="564"/>
      <c r="I24" s="564"/>
      <c r="J24" s="564"/>
      <c r="K24" s="564"/>
      <c r="L24" s="564"/>
      <c r="M24" s="60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5"/>
      <c r="B25" s="556"/>
      <c r="C25" s="556"/>
      <c r="D25" s="559"/>
      <c r="E25" s="561"/>
      <c r="F25" s="562"/>
      <c r="G25" s="393"/>
      <c r="H25" s="564"/>
      <c r="I25" s="564"/>
      <c r="J25" s="564"/>
      <c r="K25" s="564"/>
      <c r="L25" s="564"/>
      <c r="M25" s="600"/>
      <c r="N25" s="34"/>
      <c r="O25" s="34"/>
    </row>
    <row r="26" spans="1:169">
      <c r="A26" s="555"/>
      <c r="B26" s="556"/>
      <c r="C26" s="556"/>
      <c r="D26" s="559"/>
      <c r="E26" s="561"/>
      <c r="F26" s="562"/>
      <c r="G26" s="393"/>
      <c r="H26" s="564"/>
      <c r="I26" s="564"/>
      <c r="J26" s="564"/>
      <c r="K26" s="564"/>
      <c r="L26" s="564"/>
      <c r="M26" s="600"/>
      <c r="N26" s="34"/>
      <c r="O26" s="34"/>
    </row>
    <row r="27" spans="1:169">
      <c r="A27" s="555"/>
      <c r="B27" s="556"/>
      <c r="C27" s="556"/>
      <c r="D27" s="559"/>
      <c r="E27" s="561"/>
      <c r="F27" s="562"/>
      <c r="G27" s="393"/>
      <c r="H27" s="564"/>
      <c r="I27" s="564"/>
      <c r="J27" s="564"/>
      <c r="K27" s="564"/>
      <c r="L27" s="564"/>
      <c r="M27" s="600"/>
      <c r="N27" s="34"/>
      <c r="O27" s="34"/>
    </row>
    <row r="28" spans="1:169">
      <c r="A28" s="555"/>
      <c r="B28" s="556"/>
      <c r="C28" s="556"/>
      <c r="D28" s="559"/>
      <c r="E28" s="561"/>
      <c r="F28" s="562"/>
      <c r="G28" s="393"/>
      <c r="H28" s="564"/>
      <c r="I28" s="564"/>
      <c r="J28" s="564"/>
      <c r="K28" s="564"/>
      <c r="L28" s="564"/>
      <c r="M28" s="600"/>
      <c r="N28" s="34"/>
      <c r="O28" s="34"/>
    </row>
    <row r="29" spans="1:169" ht="15.75" thickBot="1">
      <c r="A29" s="555"/>
      <c r="B29" s="556"/>
      <c r="C29" s="556"/>
      <c r="D29" s="559"/>
      <c r="E29" s="561"/>
      <c r="F29" s="562"/>
      <c r="G29" s="393"/>
      <c r="H29" s="564"/>
      <c r="I29" s="564"/>
      <c r="J29" s="564"/>
      <c r="K29" s="564"/>
      <c r="L29" s="564"/>
      <c r="M29" s="600"/>
      <c r="N29" s="34"/>
      <c r="O29" s="34"/>
    </row>
    <row r="30" spans="1:169" s="26" customFormat="1" ht="12.75" customHeight="1">
      <c r="A30" s="579">
        <f>'7- Mapa Final'!A30</f>
        <v>3</v>
      </c>
      <c r="B30" s="557" t="str">
        <f>'7- Mapa Final'!B30</f>
        <v xml:space="preserve">Registro tardío de la información en el aplicativo eKOGUI </v>
      </c>
      <c r="C30" s="557" t="str">
        <f>'7- Mapa Final'!C30</f>
        <v xml:space="preserve">Riesgo inherente referente a la posible deficiencia en la calidad y oportunidad en el registro y reporte de la información relacionada con los procesos contenciosos administrativos de la plataforma eKOGUI </v>
      </c>
      <c r="D30" s="584" t="str">
        <f>'7- Mapa Final'!J30</f>
        <v>Baja - 2</v>
      </c>
      <c r="E30" s="585" t="str">
        <f>'7- Mapa Final'!K30</f>
        <v>Leve - 1</v>
      </c>
      <c r="F30" s="582" t="str">
        <f>'7- Mapa Final'!M30</f>
        <v>Bajo - 2</v>
      </c>
      <c r="G30" s="393"/>
      <c r="H30" s="564"/>
      <c r="I30" s="564"/>
      <c r="J30" s="564"/>
      <c r="K30" s="564"/>
      <c r="L30" s="564"/>
      <c r="M30" s="60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6"/>
      <c r="C31" s="556"/>
      <c r="D31" s="559"/>
      <c r="E31" s="561"/>
      <c r="F31" s="562"/>
      <c r="G31" s="393"/>
      <c r="H31" s="564"/>
      <c r="I31" s="564"/>
      <c r="J31" s="564"/>
      <c r="K31" s="564"/>
      <c r="L31" s="564"/>
      <c r="M31" s="60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6"/>
      <c r="C32" s="556"/>
      <c r="D32" s="559"/>
      <c r="E32" s="561"/>
      <c r="F32" s="562"/>
      <c r="G32" s="393"/>
      <c r="H32" s="564"/>
      <c r="I32" s="564"/>
      <c r="J32" s="564"/>
      <c r="K32" s="564"/>
      <c r="L32" s="564"/>
      <c r="M32" s="60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6"/>
      <c r="C33" s="556"/>
      <c r="D33" s="559"/>
      <c r="E33" s="561"/>
      <c r="F33" s="562"/>
      <c r="G33" s="393"/>
      <c r="H33" s="564"/>
      <c r="I33" s="564"/>
      <c r="J33" s="564"/>
      <c r="K33" s="564"/>
      <c r="L33" s="564"/>
      <c r="M33" s="60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6"/>
      <c r="C34" s="556"/>
      <c r="D34" s="559"/>
      <c r="E34" s="561"/>
      <c r="F34" s="562"/>
      <c r="G34" s="393"/>
      <c r="H34" s="564"/>
      <c r="I34" s="564"/>
      <c r="J34" s="564"/>
      <c r="K34" s="564"/>
      <c r="L34" s="564"/>
      <c r="M34" s="60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5"/>
      <c r="B35" s="556"/>
      <c r="C35" s="556"/>
      <c r="D35" s="559"/>
      <c r="E35" s="561"/>
      <c r="F35" s="562"/>
      <c r="G35" s="393"/>
      <c r="H35" s="564"/>
      <c r="I35" s="564"/>
      <c r="J35" s="564"/>
      <c r="K35" s="564"/>
      <c r="L35" s="564"/>
      <c r="M35" s="600"/>
      <c r="N35" s="34"/>
      <c r="O35" s="34"/>
    </row>
    <row r="36" spans="1:169">
      <c r="A36" s="555"/>
      <c r="B36" s="556"/>
      <c r="C36" s="556"/>
      <c r="D36" s="559"/>
      <c r="E36" s="561"/>
      <c r="F36" s="562"/>
      <c r="G36" s="393"/>
      <c r="H36" s="564"/>
      <c r="I36" s="564"/>
      <c r="J36" s="564"/>
      <c r="K36" s="564"/>
      <c r="L36" s="564"/>
      <c r="M36" s="600"/>
      <c r="N36" s="34"/>
      <c r="O36" s="34"/>
    </row>
    <row r="37" spans="1:169">
      <c r="A37" s="555"/>
      <c r="B37" s="556"/>
      <c r="C37" s="556"/>
      <c r="D37" s="559"/>
      <c r="E37" s="561"/>
      <c r="F37" s="562"/>
      <c r="G37" s="393"/>
      <c r="H37" s="564"/>
      <c r="I37" s="564"/>
      <c r="J37" s="564"/>
      <c r="K37" s="564"/>
      <c r="L37" s="564"/>
      <c r="M37" s="600"/>
      <c r="N37" s="34"/>
      <c r="O37" s="34"/>
    </row>
    <row r="38" spans="1:169">
      <c r="A38" s="555"/>
      <c r="B38" s="556"/>
      <c r="C38" s="556"/>
      <c r="D38" s="559"/>
      <c r="E38" s="561"/>
      <c r="F38" s="562"/>
      <c r="G38" s="393"/>
      <c r="H38" s="564"/>
      <c r="I38" s="564"/>
      <c r="J38" s="564"/>
      <c r="K38" s="564"/>
      <c r="L38" s="564"/>
      <c r="M38" s="600"/>
      <c r="N38" s="34"/>
      <c r="O38" s="34"/>
    </row>
    <row r="39" spans="1:169" ht="15.75" thickBot="1">
      <c r="A39" s="555"/>
      <c r="B39" s="556"/>
      <c r="C39" s="556"/>
      <c r="D39" s="559"/>
      <c r="E39" s="561"/>
      <c r="F39" s="562"/>
      <c r="G39" s="393"/>
      <c r="H39" s="564"/>
      <c r="I39" s="564"/>
      <c r="J39" s="564"/>
      <c r="K39" s="564"/>
      <c r="L39" s="564"/>
      <c r="M39" s="600"/>
      <c r="N39" s="34"/>
      <c r="O39" s="34"/>
    </row>
    <row r="40" spans="1:169" s="26" customFormat="1" ht="12.75" customHeight="1">
      <c r="A40" s="579">
        <f>'7- Mapa Final'!A40</f>
        <v>4</v>
      </c>
      <c r="B40" s="557" t="str">
        <f>'7- Mapa Final'!B40</f>
        <v xml:space="preserve">Recibir dádivas o beneficios a nombre propio o de terceros para  no actuar con la debida diligencia en los procesos en  contra la entidad  o divulgar información privilegiada </v>
      </c>
      <c r="C40" s="557" t="str">
        <f>'7- Mapa Final'!C40</f>
        <v>Retrasar, desviar, omitir actuaciones o suministrar información privilegiada .</v>
      </c>
      <c r="D40" s="584" t="str">
        <f>'7- Mapa Final'!J40</f>
        <v>Muy Baja - 1</v>
      </c>
      <c r="E40" s="585" t="str">
        <f>'7- Mapa Final'!K40</f>
        <v>Mayor - 4</v>
      </c>
      <c r="F40" s="582" t="str">
        <f>'7- Mapa Final'!M40</f>
        <v>Alto  - 4</v>
      </c>
      <c r="G40" s="393"/>
      <c r="H40" s="564"/>
      <c r="I40" s="564"/>
      <c r="J40" s="564"/>
      <c r="K40" s="564"/>
      <c r="L40" s="564"/>
      <c r="M40" s="60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6"/>
      <c r="C41" s="556"/>
      <c r="D41" s="559"/>
      <c r="E41" s="561"/>
      <c r="F41" s="562"/>
      <c r="G41" s="393"/>
      <c r="H41" s="564"/>
      <c r="I41" s="564"/>
      <c r="J41" s="564"/>
      <c r="K41" s="564"/>
      <c r="L41" s="564"/>
      <c r="M41" s="60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6"/>
      <c r="C42" s="556"/>
      <c r="D42" s="559"/>
      <c r="E42" s="561"/>
      <c r="F42" s="562"/>
      <c r="G42" s="393"/>
      <c r="H42" s="564"/>
      <c r="I42" s="564"/>
      <c r="J42" s="564"/>
      <c r="K42" s="564"/>
      <c r="L42" s="564"/>
      <c r="M42" s="60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6"/>
      <c r="C43" s="556"/>
      <c r="D43" s="559"/>
      <c r="E43" s="561"/>
      <c r="F43" s="562"/>
      <c r="G43" s="393"/>
      <c r="H43" s="564"/>
      <c r="I43" s="564"/>
      <c r="J43" s="564"/>
      <c r="K43" s="564"/>
      <c r="L43" s="564"/>
      <c r="M43" s="60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6"/>
      <c r="C44" s="556"/>
      <c r="D44" s="559"/>
      <c r="E44" s="561"/>
      <c r="F44" s="562"/>
      <c r="G44" s="393"/>
      <c r="H44" s="564"/>
      <c r="I44" s="564"/>
      <c r="J44" s="564"/>
      <c r="K44" s="564"/>
      <c r="L44" s="564"/>
      <c r="M44" s="60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6"/>
      <c r="C45" s="556"/>
      <c r="D45" s="559"/>
      <c r="E45" s="561"/>
      <c r="F45" s="562"/>
      <c r="G45" s="393"/>
      <c r="H45" s="564"/>
      <c r="I45" s="564"/>
      <c r="J45" s="564"/>
      <c r="K45" s="564"/>
      <c r="L45" s="564"/>
      <c r="M45" s="600"/>
      <c r="N45" s="34"/>
      <c r="O45" s="34"/>
    </row>
    <row r="46" spans="1:169">
      <c r="A46" s="555"/>
      <c r="B46" s="556"/>
      <c r="C46" s="556"/>
      <c r="D46" s="559"/>
      <c r="E46" s="561"/>
      <c r="F46" s="562"/>
      <c r="G46" s="393"/>
      <c r="H46" s="564"/>
      <c r="I46" s="564"/>
      <c r="J46" s="564"/>
      <c r="K46" s="564"/>
      <c r="L46" s="564"/>
      <c r="M46" s="600"/>
      <c r="N46" s="34"/>
      <c r="O46" s="34"/>
    </row>
    <row r="47" spans="1:169">
      <c r="A47" s="555"/>
      <c r="B47" s="556"/>
      <c r="C47" s="556"/>
      <c r="D47" s="559"/>
      <c r="E47" s="561"/>
      <c r="F47" s="562"/>
      <c r="G47" s="393"/>
      <c r="H47" s="564"/>
      <c r="I47" s="564"/>
      <c r="J47" s="564"/>
      <c r="K47" s="564"/>
      <c r="L47" s="564"/>
      <c r="M47" s="600"/>
      <c r="N47" s="34"/>
      <c r="O47" s="34"/>
    </row>
    <row r="48" spans="1:169">
      <c r="A48" s="555"/>
      <c r="B48" s="556"/>
      <c r="C48" s="556"/>
      <c r="D48" s="559"/>
      <c r="E48" s="561"/>
      <c r="F48" s="562"/>
      <c r="G48" s="393"/>
      <c r="H48" s="564"/>
      <c r="I48" s="564"/>
      <c r="J48" s="564"/>
      <c r="K48" s="564"/>
      <c r="L48" s="564"/>
      <c r="M48" s="600"/>
      <c r="N48" s="34"/>
      <c r="O48" s="34"/>
    </row>
    <row r="49" spans="1:169" ht="15.75" thickBot="1">
      <c r="A49" s="555"/>
      <c r="B49" s="556"/>
      <c r="C49" s="556"/>
      <c r="D49" s="559"/>
      <c r="E49" s="561"/>
      <c r="F49" s="562"/>
      <c r="G49" s="393"/>
      <c r="H49" s="564"/>
      <c r="I49" s="564"/>
      <c r="J49" s="564"/>
      <c r="K49" s="564"/>
      <c r="L49" s="564"/>
      <c r="M49" s="600"/>
      <c r="N49" s="34"/>
      <c r="O49" s="34"/>
    </row>
    <row r="50" spans="1:169" s="26" customFormat="1" ht="12.75">
      <c r="A50" s="579">
        <f>'7- Mapa Final'!A50</f>
        <v>5</v>
      </c>
      <c r="B50" s="557" t="str">
        <f>'7- Mapa Final'!B50</f>
        <v>Ofrecer, prometer, entregar, aceptar o solicitar una ventaja indebida a cambio de la deficiente gestión en el cobro coactivo de las obligaciones a favor de la Rama Judicial</v>
      </c>
      <c r="C50" s="557"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584" t="str">
        <f>'7- Mapa Final'!J50</f>
        <v>Muy Baja - 1</v>
      </c>
      <c r="E50" s="585" t="str">
        <f>'7- Mapa Final'!K50</f>
        <v>Leve - 1</v>
      </c>
      <c r="F50" s="582" t="str">
        <f>'7- Mapa Final'!M50</f>
        <v>Bajo - 1</v>
      </c>
      <c r="G50" s="393"/>
      <c r="H50" s="564"/>
      <c r="I50" s="564"/>
      <c r="J50" s="564"/>
      <c r="K50" s="564"/>
      <c r="L50" s="564"/>
      <c r="M50" s="60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6"/>
      <c r="C51" s="556"/>
      <c r="D51" s="559"/>
      <c r="E51" s="561"/>
      <c r="F51" s="562"/>
      <c r="G51" s="393"/>
      <c r="H51" s="564"/>
      <c r="I51" s="564"/>
      <c r="J51" s="564"/>
      <c r="K51" s="564"/>
      <c r="L51" s="564"/>
      <c r="M51" s="60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6"/>
      <c r="C52" s="556"/>
      <c r="D52" s="559"/>
      <c r="E52" s="561"/>
      <c r="F52" s="562"/>
      <c r="G52" s="393"/>
      <c r="H52" s="564"/>
      <c r="I52" s="564"/>
      <c r="J52" s="564"/>
      <c r="K52" s="564"/>
      <c r="L52" s="564"/>
      <c r="M52" s="60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6"/>
      <c r="C53" s="556"/>
      <c r="D53" s="559"/>
      <c r="E53" s="561"/>
      <c r="F53" s="562"/>
      <c r="G53" s="393"/>
      <c r="H53" s="564"/>
      <c r="I53" s="564"/>
      <c r="J53" s="564"/>
      <c r="K53" s="564"/>
      <c r="L53" s="564"/>
      <c r="M53" s="60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6"/>
      <c r="C54" s="556"/>
      <c r="D54" s="559"/>
      <c r="E54" s="561"/>
      <c r="F54" s="562"/>
      <c r="G54" s="393"/>
      <c r="H54" s="564"/>
      <c r="I54" s="564"/>
      <c r="J54" s="564"/>
      <c r="K54" s="564"/>
      <c r="L54" s="564"/>
      <c r="M54" s="60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6"/>
      <c r="C55" s="556"/>
      <c r="D55" s="559"/>
      <c r="E55" s="561"/>
      <c r="F55" s="562"/>
      <c r="G55" s="393"/>
      <c r="H55" s="564"/>
      <c r="I55" s="564"/>
      <c r="J55" s="564"/>
      <c r="K55" s="564"/>
      <c r="L55" s="564"/>
      <c r="M55" s="600"/>
      <c r="N55" s="34"/>
      <c r="O55" s="34"/>
    </row>
    <row r="56" spans="1:169">
      <c r="A56" s="555"/>
      <c r="B56" s="556"/>
      <c r="C56" s="556"/>
      <c r="D56" s="559"/>
      <c r="E56" s="561"/>
      <c r="F56" s="562"/>
      <c r="G56" s="393"/>
      <c r="H56" s="564"/>
      <c r="I56" s="564"/>
      <c r="J56" s="564"/>
      <c r="K56" s="564"/>
      <c r="L56" s="564"/>
      <c r="M56" s="600"/>
      <c r="N56" s="34"/>
      <c r="O56" s="34"/>
    </row>
    <row r="57" spans="1:169">
      <c r="A57" s="555"/>
      <c r="B57" s="556"/>
      <c r="C57" s="556"/>
      <c r="D57" s="559"/>
      <c r="E57" s="561"/>
      <c r="F57" s="562"/>
      <c r="G57" s="393"/>
      <c r="H57" s="564"/>
      <c r="I57" s="564"/>
      <c r="J57" s="564"/>
      <c r="K57" s="564"/>
      <c r="L57" s="564"/>
      <c r="M57" s="600"/>
      <c r="N57" s="34"/>
      <c r="O57" s="34"/>
    </row>
    <row r="58" spans="1:169">
      <c r="A58" s="555"/>
      <c r="B58" s="556"/>
      <c r="C58" s="556"/>
      <c r="D58" s="559"/>
      <c r="E58" s="561"/>
      <c r="F58" s="562"/>
      <c r="G58" s="393"/>
      <c r="H58" s="564"/>
      <c r="I58" s="564"/>
      <c r="J58" s="564"/>
      <c r="K58" s="564"/>
      <c r="L58" s="564"/>
      <c r="M58" s="600"/>
      <c r="N58" s="34"/>
      <c r="O58" s="34"/>
    </row>
    <row r="59" spans="1:169" ht="15.75" thickBot="1">
      <c r="A59" s="555"/>
      <c r="B59" s="556"/>
      <c r="C59" s="556"/>
      <c r="D59" s="559"/>
      <c r="E59" s="561"/>
      <c r="F59" s="562"/>
      <c r="G59" s="393"/>
      <c r="H59" s="564"/>
      <c r="I59" s="564"/>
      <c r="J59" s="564"/>
      <c r="K59" s="564"/>
      <c r="L59" s="564"/>
      <c r="M59" s="600"/>
      <c r="N59" s="34"/>
      <c r="O59" s="34"/>
    </row>
    <row r="60" spans="1:169" s="26" customFormat="1" ht="12.75" customHeight="1">
      <c r="A60" s="579">
        <f>'7- Mapa Final'!A60</f>
        <v>6</v>
      </c>
      <c r="B60" s="557"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57"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84" t="str">
        <f>'7- Mapa Final'!J60</f>
        <v>Muy Baja - 1</v>
      </c>
      <c r="E60" s="585" t="str">
        <f>'7- Mapa Final'!K60</f>
        <v>Moderado - 3</v>
      </c>
      <c r="F60" s="582" t="str">
        <f>'7- Mapa Final'!M60</f>
        <v>Moderado - 3</v>
      </c>
      <c r="G60" s="393"/>
      <c r="H60" s="564"/>
      <c r="I60" s="564"/>
      <c r="J60" s="564"/>
      <c r="K60" s="564"/>
      <c r="L60" s="564"/>
      <c r="M60" s="60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5"/>
      <c r="B61" s="556"/>
      <c r="C61" s="556"/>
      <c r="D61" s="559"/>
      <c r="E61" s="561"/>
      <c r="F61" s="562"/>
      <c r="G61" s="393"/>
      <c r="H61" s="564"/>
      <c r="I61" s="564"/>
      <c r="J61" s="564"/>
      <c r="K61" s="564"/>
      <c r="L61" s="564"/>
      <c r="M61" s="60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5"/>
      <c r="B62" s="556"/>
      <c r="C62" s="556"/>
      <c r="D62" s="559"/>
      <c r="E62" s="561"/>
      <c r="F62" s="562"/>
      <c r="G62" s="393"/>
      <c r="H62" s="564"/>
      <c r="I62" s="564"/>
      <c r="J62" s="564"/>
      <c r="K62" s="564"/>
      <c r="L62" s="564"/>
      <c r="M62" s="60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5"/>
      <c r="B63" s="556"/>
      <c r="C63" s="556"/>
      <c r="D63" s="559"/>
      <c r="E63" s="561"/>
      <c r="F63" s="562"/>
      <c r="G63" s="393"/>
      <c r="H63" s="564"/>
      <c r="I63" s="564"/>
      <c r="J63" s="564"/>
      <c r="K63" s="564"/>
      <c r="L63" s="564"/>
      <c r="M63" s="60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5"/>
      <c r="B64" s="556"/>
      <c r="C64" s="556"/>
      <c r="D64" s="559"/>
      <c r="E64" s="561"/>
      <c r="F64" s="562"/>
      <c r="G64" s="393"/>
      <c r="H64" s="564"/>
      <c r="I64" s="564"/>
      <c r="J64" s="564"/>
      <c r="K64" s="564"/>
      <c r="L64" s="564"/>
      <c r="M64" s="60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55"/>
      <c r="B65" s="556"/>
      <c r="C65" s="556"/>
      <c r="D65" s="559"/>
      <c r="E65" s="561"/>
      <c r="F65" s="562"/>
      <c r="G65" s="393"/>
      <c r="H65" s="564"/>
      <c r="I65" s="564"/>
      <c r="J65" s="564"/>
      <c r="K65" s="564"/>
      <c r="L65" s="564"/>
      <c r="M65" s="600"/>
      <c r="N65" s="34"/>
      <c r="O65" s="34"/>
    </row>
    <row r="66" spans="1:15">
      <c r="A66" s="555"/>
      <c r="B66" s="556"/>
      <c r="C66" s="556"/>
      <c r="D66" s="559"/>
      <c r="E66" s="561"/>
      <c r="F66" s="562"/>
      <c r="G66" s="393"/>
      <c r="H66" s="564"/>
      <c r="I66" s="564"/>
      <c r="J66" s="564"/>
      <c r="K66" s="564"/>
      <c r="L66" s="564"/>
      <c r="M66" s="600"/>
      <c r="N66" s="34"/>
      <c r="O66" s="34"/>
    </row>
    <row r="67" spans="1:15">
      <c r="A67" s="555"/>
      <c r="B67" s="556"/>
      <c r="C67" s="556"/>
      <c r="D67" s="559"/>
      <c r="E67" s="561"/>
      <c r="F67" s="562"/>
      <c r="G67" s="393"/>
      <c r="H67" s="564"/>
      <c r="I67" s="564"/>
      <c r="J67" s="564"/>
      <c r="K67" s="564"/>
      <c r="L67" s="564"/>
      <c r="M67" s="600"/>
      <c r="N67" s="34"/>
      <c r="O67" s="34"/>
    </row>
    <row r="68" spans="1:15">
      <c r="A68" s="555"/>
      <c r="B68" s="556"/>
      <c r="C68" s="556"/>
      <c r="D68" s="559"/>
      <c r="E68" s="561"/>
      <c r="F68" s="562"/>
      <c r="G68" s="393"/>
      <c r="H68" s="564"/>
      <c r="I68" s="564"/>
      <c r="J68" s="564"/>
      <c r="K68" s="564"/>
      <c r="L68" s="564"/>
      <c r="M68" s="600"/>
      <c r="N68" s="34"/>
      <c r="O68" s="34"/>
    </row>
    <row r="69" spans="1:15" ht="15.75" thickBot="1">
      <c r="A69" s="555"/>
      <c r="B69" s="556"/>
      <c r="C69" s="556"/>
      <c r="D69" s="559"/>
      <c r="E69" s="561"/>
      <c r="F69" s="562"/>
      <c r="G69" s="394"/>
      <c r="H69" s="567"/>
      <c r="I69" s="567"/>
      <c r="J69" s="567"/>
      <c r="K69" s="567"/>
      <c r="L69" s="567"/>
      <c r="M69" s="606"/>
      <c r="N69" s="34"/>
      <c r="O69" s="34"/>
    </row>
    <row r="70" spans="1:15">
      <c r="A70" s="579">
        <f>'7- Mapa Final'!A70</f>
        <v>7</v>
      </c>
      <c r="B70" s="557" t="str">
        <f>'7- Mapa Final'!B70</f>
        <v>Ofrecer, prometer, entregar, aceptar o solicitar una ventaja a cambio de una indebida gestión en el tramite de la liquidación de las cuentas de cobro por concepto de Sentencias en contra de la Rama Judicial.</v>
      </c>
      <c r="C70" s="557" t="str">
        <f>'7- Mapa Final'!C70</f>
        <v>Cuando el beneficiario, apoderado o un tercero, ofrece, promete, entrega, acepta o solicita una ventaja dentro del procedimiento de liquidación de una cuenta de cobro por concepto de sentencias adversas a la Rama Judicial.</v>
      </c>
      <c r="D70" s="584" t="str">
        <f>'7- Mapa Final'!J70</f>
        <v>Muy Baja - 1</v>
      </c>
      <c r="E70" s="585" t="str">
        <f>'7- Mapa Final'!K70</f>
        <v>Moderado - 3</v>
      </c>
      <c r="F70" s="582" t="str">
        <f>'7- Mapa Final'!M70</f>
        <v>Moderado - 3</v>
      </c>
      <c r="G70" s="393"/>
      <c r="H70" s="564"/>
      <c r="I70" s="564"/>
      <c r="J70" s="564"/>
      <c r="K70" s="564"/>
      <c r="L70" s="564"/>
      <c r="M70" s="600"/>
    </row>
    <row r="71" spans="1:15">
      <c r="A71" s="555"/>
      <c r="B71" s="556"/>
      <c r="C71" s="556"/>
      <c r="D71" s="559"/>
      <c r="E71" s="561"/>
      <c r="F71" s="562"/>
      <c r="G71" s="393"/>
      <c r="H71" s="564"/>
      <c r="I71" s="564"/>
      <c r="J71" s="564"/>
      <c r="K71" s="564"/>
      <c r="L71" s="564"/>
      <c r="M71" s="600"/>
    </row>
    <row r="72" spans="1:15">
      <c r="A72" s="555"/>
      <c r="B72" s="556"/>
      <c r="C72" s="556"/>
      <c r="D72" s="559"/>
      <c r="E72" s="561"/>
      <c r="F72" s="562"/>
      <c r="G72" s="393"/>
      <c r="H72" s="564"/>
      <c r="I72" s="564"/>
      <c r="J72" s="564"/>
      <c r="K72" s="564"/>
      <c r="L72" s="564"/>
      <c r="M72" s="600"/>
    </row>
    <row r="73" spans="1:15">
      <c r="A73" s="555"/>
      <c r="B73" s="556"/>
      <c r="C73" s="556"/>
      <c r="D73" s="559"/>
      <c r="E73" s="561"/>
      <c r="F73" s="562"/>
      <c r="G73" s="393"/>
      <c r="H73" s="564"/>
      <c r="I73" s="564"/>
      <c r="J73" s="564"/>
      <c r="K73" s="564"/>
      <c r="L73" s="564"/>
      <c r="M73" s="600"/>
    </row>
    <row r="74" spans="1:15">
      <c r="A74" s="555"/>
      <c r="B74" s="556"/>
      <c r="C74" s="556"/>
      <c r="D74" s="559"/>
      <c r="E74" s="561"/>
      <c r="F74" s="562"/>
      <c r="G74" s="393"/>
      <c r="H74" s="564"/>
      <c r="I74" s="564"/>
      <c r="J74" s="564"/>
      <c r="K74" s="564"/>
      <c r="L74" s="564"/>
      <c r="M74" s="600"/>
    </row>
    <row r="75" spans="1:15">
      <c r="A75" s="555"/>
      <c r="B75" s="556"/>
      <c r="C75" s="556"/>
      <c r="D75" s="559"/>
      <c r="E75" s="561"/>
      <c r="F75" s="562"/>
      <c r="G75" s="393"/>
      <c r="H75" s="564"/>
      <c r="I75" s="564"/>
      <c r="J75" s="564"/>
      <c r="K75" s="564"/>
      <c r="L75" s="564"/>
      <c r="M75" s="600"/>
    </row>
    <row r="76" spans="1:15">
      <c r="A76" s="555"/>
      <c r="B76" s="556"/>
      <c r="C76" s="556"/>
      <c r="D76" s="559"/>
      <c r="E76" s="561"/>
      <c r="F76" s="562"/>
      <c r="G76" s="393"/>
      <c r="H76" s="564"/>
      <c r="I76" s="564"/>
      <c r="J76" s="564"/>
      <c r="K76" s="564"/>
      <c r="L76" s="564"/>
      <c r="M76" s="600"/>
    </row>
    <row r="77" spans="1:15">
      <c r="A77" s="555"/>
      <c r="B77" s="556"/>
      <c r="C77" s="556"/>
      <c r="D77" s="559"/>
      <c r="E77" s="561"/>
      <c r="F77" s="562"/>
      <c r="G77" s="393"/>
      <c r="H77" s="564"/>
      <c r="I77" s="564"/>
      <c r="J77" s="564"/>
      <c r="K77" s="564"/>
      <c r="L77" s="564"/>
      <c r="M77" s="600"/>
    </row>
    <row r="78" spans="1:15">
      <c r="A78" s="555"/>
      <c r="B78" s="556"/>
      <c r="C78" s="556"/>
      <c r="D78" s="559"/>
      <c r="E78" s="561"/>
      <c r="F78" s="562"/>
      <c r="G78" s="393"/>
      <c r="H78" s="564"/>
      <c r="I78" s="564"/>
      <c r="J78" s="564"/>
      <c r="K78" s="564"/>
      <c r="L78" s="564"/>
      <c r="M78" s="600"/>
    </row>
    <row r="79" spans="1:15" ht="15.75" thickBot="1">
      <c r="A79" s="555"/>
      <c r="B79" s="556"/>
      <c r="C79" s="556"/>
      <c r="D79" s="559"/>
      <c r="E79" s="561"/>
      <c r="F79" s="562"/>
      <c r="G79" s="394"/>
      <c r="H79" s="567"/>
      <c r="I79" s="567"/>
      <c r="J79" s="567"/>
      <c r="K79" s="567"/>
      <c r="L79" s="567"/>
      <c r="M79" s="606"/>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8" operator="containsText" text="6- Moderado">
      <formula>NOT(ISERROR(SEARCH("6- Moderado",A10)))</formula>
    </cfRule>
    <cfRule type="containsText" dxfId="24" priority="197" operator="containsText" text="3- Moderado">
      <formula>NOT(ISERROR(SEARCH("3-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71" operator="containsText" text="4- Moderado">
      <formula>NOT(ISERROR(SEARCH("4- Moderado",C8)))</formula>
    </cfRule>
    <cfRule type="containsText" dxfId="18" priority="172" operator="containsText" text="3- Bajo">
      <formula>NOT(ISERROR(SEARCH("3- Bajo",C8)))</formula>
    </cfRule>
    <cfRule type="containsText" dxfId="17" priority="169" operator="containsText" text="3- Moderado">
      <formula>NOT(ISERROR(SEARCH("3- Moderado",C8)))</formula>
    </cfRule>
    <cfRule type="containsText" dxfId="16" priority="170" operator="containsText" text="6- Moderado">
      <formula>NOT(ISERROR(SEARCH("6- Moderado",C8)))</formula>
    </cfRule>
    <cfRule type="containsText" dxfId="15" priority="174" operator="containsText" text="1- Bajo">
      <formula>NOT(ISERROR(SEARCH("1- Bajo",C8)))</formula>
    </cfRule>
    <cfRule type="containsText" dxfId="14" priority="173" operator="containsText" text="4- Bajo">
      <formula>NOT(ISERROR(SEARCH("4-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60" operator="containsText" text="Leve">
      <formula>NOT(ISERROR(SEARCH("Leve",E10)))</formula>
    </cfRule>
    <cfRule type="containsText" dxfId="7" priority="57" operator="containsText" text="Catastrófico">
      <formula>NOT(ISERROR(SEARCH("Catastrófico",E10)))</formula>
    </cfRule>
    <cfRule type="containsText" dxfId="6" priority="58" operator="containsText" text="Mayor">
      <formula>NOT(ISERROR(SEARCH("Mayor",E10)))</formula>
    </cfRule>
    <cfRule type="containsText" dxfId="5" priority="59" operator="containsText" text="Menor">
      <formula>NOT(ISERROR(SEARCH("Menor",E10)))</formula>
    </cfRule>
  </conditionalFormatting>
  <conditionalFormatting sqref="E10:F79">
    <cfRule type="containsText" dxfId="4" priority="65" operator="containsText" text="Moderado">
      <formula>NOT(ISERROR(SEARCH("Moderado",E10)))</formula>
    </cfRule>
  </conditionalFormatting>
  <conditionalFormatting sqref="F10:F79">
    <cfRule type="containsText" dxfId="3" priority="83" operator="containsText" text="Extremo">
      <formula>NOT(ISERROR(SEARCH("Extremo",F10)))</formula>
    </cfRule>
    <cfRule type="containsText" dxfId="2" priority="82" operator="containsText" text="Alto">
      <formula>NOT(ISERROR(SEARCH("Alto",F10)))</formula>
    </cfRule>
    <cfRule type="containsText" dxfId="1" priority="81" operator="containsText" text="Moderado">
      <formula>NOT(ISERROR(SEARCH("Moderado",F10)))</formula>
    </cfRule>
    <cfRule type="containsText" dxfId="0" priority="80"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4FE77C-0CD7-4B5B-986B-668A9E538324}">
  <ds:schemaRefs>
    <ds:schemaRef ds:uri="http://schemas.microsoft.com/office/2006/documentManagement/types"/>
    <ds:schemaRef ds:uri="1f8d7d97-b52e-4e8e-add1-cddb6c7f9c6e"/>
    <ds:schemaRef ds:uri="http://schemas.microsoft.com/office/2006/metadata/properties"/>
    <ds:schemaRef ds:uri="http://purl.org/dc/elements/1.1/"/>
    <ds:schemaRef ds:uri="ebe62426-be44-4ac6-b4e7-c6e91301097f"/>
    <ds:schemaRef ds:uri="http://schemas.microsoft.com/office/infopath/2007/PartnerControls"/>
    <ds:schemaRef ds:uri="http://purl.org/dc/terms/"/>
    <ds:schemaRef ds:uri="http://purl.org/dc/dcmityp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4B9F3FC0-24DA-455B-8F5D-1FBBF6C5FA46}">
  <ds:schemaRefs>
    <ds:schemaRef ds:uri="http://schemas.microsoft.com/sharepoint/v3/contenttype/forms"/>
  </ds:schemaRefs>
</ds:datastoreItem>
</file>

<file path=customXml/itemProps3.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2024-04-29T16:47:50Z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